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ttps://lavaross-my.sharepoint.com/personal/marcela_slechtova_lavaross_cz/Documents/Dokumenty/Zateplení ZŠ Václavské nám., Znojmo - VEČEŘA/"/>
    </mc:Choice>
  </mc:AlternateContent>
  <xr:revisionPtr revIDLastSave="2075" documentId="13_ncr:1_{4A7E55F3-8347-4CED-BE9D-632267F74AFC}" xr6:coauthVersionLast="47" xr6:coauthVersionMax="47" xr10:uidLastSave="{B7DD9172-4C80-41B1-8B8B-6930B7B3DE68}"/>
  <bookViews>
    <workbookView xWindow="-120" yWindow="-120" windowWidth="29040" windowHeight="15720" tabRatio="957" xr2:uid="{00000000-000D-0000-FFFF-FFFF00000000}"/>
  </bookViews>
  <sheets>
    <sheet name="Pokyny pro vyplnění" sheetId="30" r:id="rId1"/>
    <sheet name="Stavba" sheetId="1" r:id="rId2"/>
    <sheet name="SO.01" sheetId="27" r:id="rId3"/>
    <sheet name="SO.02" sheetId="28" r:id="rId4"/>
    <sheet name="SO.03" sheetId="29" r:id="rId5"/>
    <sheet name="Elektro" sheetId="31" r:id="rId6"/>
    <sheet name="VzorPolozky" sheetId="10" state="hidden" r:id="rId7"/>
  </sheets>
  <externalReferences>
    <externalReference r:id="rId8"/>
  </externalReferences>
  <definedNames>
    <definedName name="CelkemDPHVypocet" localSheetId="1">Stavba!$G$43</definedName>
    <definedName name="CenaCelkem">Stavba!$F$29</definedName>
    <definedName name="CenaCelkemBezDPH">Stavba!$F$28</definedName>
    <definedName name="CenaCelkemVypocet" localSheetId="1">Stavba!$H$43</definedName>
    <definedName name="cisloobjektu">Stavba!$C$3</definedName>
    <definedName name="CisloRozpoctu">'[1]Krycí list'!$C$2</definedName>
    <definedName name="CisloStavby" localSheetId="1">Stavba!$C$2</definedName>
    <definedName name="cislostavby">'[1]Krycí list'!$A$7</definedName>
    <definedName name="CisloStavebnihoRozpoctu">Stavba!$C$4</definedName>
    <definedName name="dadresa">Stavba!$C$12:$F$12</definedName>
    <definedName name="DIČ" localSheetId="1">Stavba!$H$12</definedName>
    <definedName name="dmisto">Stavba!$D$13:$F$13</definedName>
    <definedName name="DPHSni">Stavba!$F$24</definedName>
    <definedName name="DPHZakl">Stavba!$F$26</definedName>
    <definedName name="dpsc" localSheetId="1">Stavba!$C$13</definedName>
    <definedName name="IČO" localSheetId="1">Stavba!$H$11</definedName>
    <definedName name="Mena">Stavba!$I$29</definedName>
    <definedName name="MistoStavby">Stavba!$C$4</definedName>
    <definedName name="nazevobjektu">Stavba!$D$3</definedName>
    <definedName name="NazevRozpoctu">'[1]Krycí list'!$D$2</definedName>
    <definedName name="NazevStavby" localSheetId="1">Stavba!$D$2</definedName>
    <definedName name="nazevstavby">'[1]Krycí list'!$C$7</definedName>
    <definedName name="NazevStavebnihoRozpoctu">Stavba!$D$4</definedName>
    <definedName name="oadresa">Stavba!$C$6</definedName>
    <definedName name="Objednatel" localSheetId="1">Stavba!$C$5</definedName>
    <definedName name="Objekt" localSheetId="1">Stavba!$A$38</definedName>
    <definedName name="_xlnm.Print_Area" localSheetId="1">Stavba!$A$1:$I$68</definedName>
    <definedName name="odic" localSheetId="1">Stavba!$H$6</definedName>
    <definedName name="oico" localSheetId="1">Stavba!$H$5</definedName>
    <definedName name="omisto" localSheetId="1">Stavba!$D$7</definedName>
    <definedName name="onazev" localSheetId="1">Stavba!$C$6</definedName>
    <definedName name="opsc" localSheetId="1">Stavba!$C$7</definedName>
    <definedName name="padresa">Stavba!$C$9</definedName>
    <definedName name="pdic">Stavba!$H$9</definedName>
    <definedName name="pico">Stavba!$H$8</definedName>
    <definedName name="pmisto">Stavba!$D$10</definedName>
    <definedName name="PocetMJ">#REF!</definedName>
    <definedName name="PoptavkaID">Stavba!#REF!</definedName>
    <definedName name="pPSC">Stavba!$C$10</definedName>
    <definedName name="Projektant">Stavba!$C$8</definedName>
    <definedName name="SazbaDPH1" localSheetId="1">Stavba!$D$23</definedName>
    <definedName name="SazbaDPH1">'[1]Krycí list'!$C$30</definedName>
    <definedName name="SazbaDPH2" localSheetId="1">Stavba!$D$25</definedName>
    <definedName name="SazbaDPH2">'[1]Krycí list'!$C$32</definedName>
    <definedName name="SloupecCC">#REF!</definedName>
    <definedName name="SloupecCisloPol">#REF!</definedName>
    <definedName name="SloupecJC">#REF!</definedName>
    <definedName name="SloupecMJ">#REF!</definedName>
    <definedName name="SloupecMnozstvi">#REF!</definedName>
    <definedName name="SloupecNazPol">#REF!</definedName>
    <definedName name="SloupecPC">#REF!</definedName>
    <definedName name="Vypracoval">Stavba!$C$14</definedName>
    <definedName name="Z_B7E7C763_C459_487D_8ABA_5CFDDFBD5A84_.wvu.Cols" localSheetId="1" hidden="1">Stavba!#REF!</definedName>
    <definedName name="Z_B7E7C763_C459_487D_8ABA_5CFDDFBD5A84_.wvu.PrintArea" localSheetId="1" hidden="1">Stavba!$A$1:$I$36</definedName>
    <definedName name="ZakladDPHSni">Stavba!$F$23</definedName>
    <definedName name="ZakladDPHSniVypocet" localSheetId="1">Stavba!$E$43</definedName>
    <definedName name="ZakladDPHZakl">Stavba!$F$25</definedName>
    <definedName name="ZakladDPHZaklVypocet" localSheetId="1">Stavba!$F$43</definedName>
    <definedName name="ZaObjednatele">Stavba!$F$34</definedName>
    <definedName name="Zaokrouhleni">Stavba!$F$27</definedName>
    <definedName name="ZaZhotovitele">Stavba!$C$34</definedName>
    <definedName name="Zhotovitel">Stavba!$C$11:$F$11</definedName>
  </definedNames>
  <calcPr calcId="191029"/>
  <customWorkbookViews>
    <customWorkbookView name="Radim" guid="{B7E7C763-C459-487D-8ABA-5CFDDFBD5A84}" maximized="1" xWindow="-8" yWindow="-8" windowWidth="1296" windowHeight="1040" activeSheetId="1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57" i="31" l="1"/>
  <c r="H57" i="31"/>
  <c r="F57" i="31"/>
  <c r="I55" i="31"/>
  <c r="H55" i="31"/>
  <c r="F55" i="31"/>
  <c r="J55" i="31" s="1"/>
  <c r="I54" i="31"/>
  <c r="H54" i="31"/>
  <c r="F54" i="31"/>
  <c r="I52" i="31"/>
  <c r="H52" i="31"/>
  <c r="F52" i="31"/>
  <c r="I51" i="31"/>
  <c r="H51" i="31"/>
  <c r="F51" i="31"/>
  <c r="I49" i="31"/>
  <c r="H49" i="31"/>
  <c r="F49" i="31"/>
  <c r="J49" i="31" s="1"/>
  <c r="I48" i="31"/>
  <c r="H48" i="31"/>
  <c r="F48" i="31"/>
  <c r="J48" i="31" s="1"/>
  <c r="I47" i="31"/>
  <c r="H47" i="31"/>
  <c r="F47" i="31"/>
  <c r="J47" i="31" s="1"/>
  <c r="I44" i="31"/>
  <c r="H44" i="31"/>
  <c r="F44" i="31"/>
  <c r="I43" i="31"/>
  <c r="H43" i="31"/>
  <c r="F43" i="31"/>
  <c r="I41" i="31"/>
  <c r="H41" i="31"/>
  <c r="F41" i="31"/>
  <c r="J41" i="31" s="1"/>
  <c r="I40" i="31"/>
  <c r="H40" i="31"/>
  <c r="F40" i="31"/>
  <c r="I39" i="31"/>
  <c r="H39" i="31"/>
  <c r="F39" i="31"/>
  <c r="I34" i="31"/>
  <c r="H34" i="31"/>
  <c r="F34" i="31"/>
  <c r="I33" i="31"/>
  <c r="H33" i="31"/>
  <c r="F33" i="31"/>
  <c r="I32" i="31"/>
  <c r="H32" i="31"/>
  <c r="F32" i="31"/>
  <c r="J32" i="31" s="1"/>
  <c r="I31" i="31"/>
  <c r="H31" i="31"/>
  <c r="F31" i="31"/>
  <c r="I29" i="31"/>
  <c r="H29" i="31"/>
  <c r="F29" i="31"/>
  <c r="J29" i="31" s="1"/>
  <c r="I28" i="31"/>
  <c r="H28" i="31"/>
  <c r="F28" i="31"/>
  <c r="I27" i="31"/>
  <c r="H27" i="31"/>
  <c r="F27" i="31"/>
  <c r="J27" i="31" s="1"/>
  <c r="I26" i="31"/>
  <c r="H26" i="31"/>
  <c r="F26" i="31"/>
  <c r="I25" i="31"/>
  <c r="H25" i="31"/>
  <c r="F25" i="31"/>
  <c r="I24" i="31"/>
  <c r="H24" i="31"/>
  <c r="F24" i="31"/>
  <c r="J24" i="31" s="1"/>
  <c r="I23" i="31"/>
  <c r="H23" i="31"/>
  <c r="F23" i="31"/>
  <c r="J23" i="31" s="1"/>
  <c r="I22" i="31"/>
  <c r="H22" i="31"/>
  <c r="F22" i="31"/>
  <c r="I21" i="31"/>
  <c r="H21" i="31"/>
  <c r="F21" i="31"/>
  <c r="I20" i="31"/>
  <c r="H20" i="31"/>
  <c r="F20" i="31"/>
  <c r="I19" i="31"/>
  <c r="H19" i="31"/>
  <c r="F19" i="31"/>
  <c r="J19" i="31" s="1"/>
  <c r="I18" i="31"/>
  <c r="H18" i="31"/>
  <c r="F18" i="31"/>
  <c r="I17" i="31"/>
  <c r="H17" i="31"/>
  <c r="F17" i="31"/>
  <c r="J17" i="31" s="1"/>
  <c r="F13" i="31"/>
  <c r="I12" i="31"/>
  <c r="H12" i="31"/>
  <c r="H13" i="31" s="1"/>
  <c r="F12" i="31"/>
  <c r="I8" i="31"/>
  <c r="H8" i="31"/>
  <c r="H9" i="31" s="1"/>
  <c r="F8" i="31"/>
  <c r="F9" i="31" s="1"/>
  <c r="J31" i="31" l="1"/>
  <c r="J39" i="31"/>
  <c r="J58" i="31" s="1"/>
  <c r="J57" i="31"/>
  <c r="J40" i="31"/>
  <c r="J54" i="31"/>
  <c r="J34" i="31"/>
  <c r="J44" i="31"/>
  <c r="J52" i="31"/>
  <c r="J51" i="31"/>
  <c r="J43" i="31"/>
  <c r="H58" i="31"/>
  <c r="J33" i="31"/>
  <c r="J28" i="31"/>
  <c r="J26" i="31"/>
  <c r="J25" i="31"/>
  <c r="J22" i="31"/>
  <c r="J21" i="31"/>
  <c r="J20" i="31"/>
  <c r="J18" i="31"/>
  <c r="H35" i="31"/>
  <c r="J12" i="31"/>
  <c r="J13" i="31" s="1"/>
  <c r="F35" i="31"/>
  <c r="F58" i="31"/>
  <c r="J8" i="31"/>
  <c r="J9" i="31" s="1"/>
  <c r="J35" i="31" l="1"/>
  <c r="J60" i="31"/>
  <c r="F42" i="1" s="1"/>
  <c r="G42" i="1" s="1"/>
  <c r="H42" i="1" s="1"/>
  <c r="G100" i="29"/>
  <c r="G99" i="29"/>
  <c r="G98" i="29"/>
  <c r="G97" i="29"/>
  <c r="G96" i="29"/>
  <c r="G95" i="29"/>
  <c r="G94" i="29" s="1"/>
  <c r="G93" i="29"/>
  <c r="G92" i="29"/>
  <c r="G91" i="29"/>
  <c r="G89" i="29"/>
  <c r="G88" i="29"/>
  <c r="G86" i="29"/>
  <c r="G84" i="29"/>
  <c r="G81" i="29"/>
  <c r="G79" i="29"/>
  <c r="G77" i="29"/>
  <c r="G75" i="29"/>
  <c r="G71" i="29"/>
  <c r="G64" i="29"/>
  <c r="G60" i="29"/>
  <c r="G56" i="29"/>
  <c r="G55" i="29" s="1"/>
  <c r="G54" i="29"/>
  <c r="G52" i="29"/>
  <c r="G50" i="29"/>
  <c r="G49" i="29"/>
  <c r="G47" i="29"/>
  <c r="G45" i="29"/>
  <c r="G44" i="29" s="1"/>
  <c r="G42" i="29"/>
  <c r="G40" i="29"/>
  <c r="G38" i="29"/>
  <c r="G36" i="29"/>
  <c r="G34" i="29"/>
  <c r="G29" i="29"/>
  <c r="G28" i="29" s="1"/>
  <c r="G27" i="29"/>
  <c r="G26" i="29" s="1"/>
  <c r="G24" i="29"/>
  <c r="G23" i="29" s="1"/>
  <c r="G22" i="29"/>
  <c r="G20" i="29"/>
  <c r="G14" i="29"/>
  <c r="G13" i="29" s="1"/>
  <c r="G11" i="29"/>
  <c r="G9" i="29"/>
  <c r="G24" i="28"/>
  <c r="G92" i="28"/>
  <c r="G91" i="28"/>
  <c r="G90" i="28"/>
  <c r="G89" i="28"/>
  <c r="G88" i="28"/>
  <c r="G87" i="28"/>
  <c r="G84" i="28"/>
  <c r="G83" i="28"/>
  <c r="G81" i="28"/>
  <c r="G80" i="28" s="1"/>
  <c r="H63" i="1" s="1"/>
  <c r="G79" i="28"/>
  <c r="G78" i="28"/>
  <c r="G77" i="28"/>
  <c r="G75" i="28"/>
  <c r="G74" i="28"/>
  <c r="G72" i="28"/>
  <c r="G70" i="28"/>
  <c r="G58" i="28" s="1"/>
  <c r="G66" i="28"/>
  <c r="G63" i="28"/>
  <c r="G61" i="28"/>
  <c r="G59" i="28"/>
  <c r="G57" i="28"/>
  <c r="G55" i="28"/>
  <c r="G51" i="28"/>
  <c r="G50" i="28"/>
  <c r="G46" i="28"/>
  <c r="G44" i="28"/>
  <c r="G43" i="28" s="1"/>
  <c r="G41" i="28"/>
  <c r="G39" i="28"/>
  <c r="G36" i="28"/>
  <c r="G34" i="28"/>
  <c r="G33" i="28" s="1"/>
  <c r="G29" i="28"/>
  <c r="G28" i="28" s="1"/>
  <c r="G27" i="28"/>
  <c r="G25" i="28"/>
  <c r="G21" i="28"/>
  <c r="G20" i="28" s="1"/>
  <c r="G16" i="28"/>
  <c r="G12" i="28"/>
  <c r="G11" i="28" s="1"/>
  <c r="G9" i="28"/>
  <c r="G8" i="28"/>
  <c r="H51" i="1" s="1"/>
  <c r="G47" i="27"/>
  <c r="G20" i="27"/>
  <c r="G17" i="27"/>
  <c r="G53" i="27"/>
  <c r="G52" i="27"/>
  <c r="G51" i="27"/>
  <c r="G50" i="27"/>
  <c r="G49" i="27"/>
  <c r="G48" i="27"/>
  <c r="G45" i="27"/>
  <c r="G44" i="27"/>
  <c r="G42" i="27"/>
  <c r="G40" i="27"/>
  <c r="G38" i="27"/>
  <c r="G35" i="27"/>
  <c r="G33" i="27"/>
  <c r="G31" i="27"/>
  <c r="G29" i="27"/>
  <c r="G27" i="27"/>
  <c r="G25" i="27"/>
  <c r="G23" i="27"/>
  <c r="G21" i="27"/>
  <c r="G18" i="27"/>
  <c r="G15" i="27"/>
  <c r="G14" i="27" s="1"/>
  <c r="G12" i="27"/>
  <c r="G11" i="27" s="1"/>
  <c r="H52" i="1" s="1"/>
  <c r="G9" i="27"/>
  <c r="G8" i="27"/>
  <c r="H50" i="1" s="1"/>
  <c r="G8" i="29" l="1"/>
  <c r="G46" i="29"/>
  <c r="G19" i="29"/>
  <c r="H55" i="1" s="1"/>
  <c r="G85" i="29"/>
  <c r="G86" i="28"/>
  <c r="G71" i="28"/>
  <c r="G35" i="28"/>
  <c r="H65" i="1"/>
  <c r="H53" i="1"/>
  <c r="H59" i="1"/>
  <c r="H56" i="1"/>
  <c r="H57" i="1"/>
  <c r="H61" i="1"/>
  <c r="H58" i="1"/>
  <c r="H62" i="1"/>
  <c r="H66" i="1"/>
  <c r="G45" i="28"/>
  <c r="G39" i="27"/>
  <c r="H64" i="1" s="1"/>
  <c r="G22" i="27"/>
  <c r="E104" i="29" l="1"/>
  <c r="G104" i="29" s="1"/>
  <c r="E103" i="29"/>
  <c r="G103" i="29" s="1"/>
  <c r="E102" i="29"/>
  <c r="G102" i="29" s="1"/>
  <c r="G101" i="29" s="1"/>
  <c r="G106" i="29" s="1"/>
  <c r="F41" i="1" s="1"/>
  <c r="H60" i="1"/>
  <c r="H17" i="1" s="1"/>
  <c r="E57" i="27"/>
  <c r="G57" i="27" s="1"/>
  <c r="E56" i="27"/>
  <c r="G56" i="27" s="1"/>
  <c r="E55" i="27"/>
  <c r="G55" i="27" s="1"/>
  <c r="H18" i="1"/>
  <c r="G54" i="27" l="1"/>
  <c r="G59" i="27" s="1"/>
  <c r="F39" i="1" s="1"/>
  <c r="I23" i="1"/>
  <c r="D24" i="1"/>
  <c r="I24" i="1"/>
  <c r="I25" i="1"/>
  <c r="D26" i="1"/>
  <c r="I26" i="1"/>
  <c r="I27" i="1"/>
  <c r="I28" i="1"/>
  <c r="E43" i="1" l="1"/>
  <c r="F38" i="1" l="1"/>
  <c r="E38" i="1"/>
  <c r="G41" i="1" l="1"/>
  <c r="H41" i="1" s="1"/>
  <c r="G39" i="1" l="1"/>
  <c r="H39" i="1" l="1"/>
  <c r="F23" i="1"/>
  <c r="F24" i="1" s="1"/>
  <c r="E95" i="28"/>
  <c r="G95" i="28" s="1"/>
  <c r="E94" i="28"/>
  <c r="G94" i="28" s="1"/>
  <c r="E96" i="28"/>
  <c r="G96" i="28" s="1"/>
  <c r="H54" i="1"/>
  <c r="G93" i="28" l="1"/>
  <c r="G98" i="28" s="1"/>
  <c r="F40" i="1" s="1"/>
  <c r="H16" i="1"/>
  <c r="H67" i="1" l="1"/>
  <c r="H19" i="1" s="1"/>
  <c r="H21" i="1"/>
  <c r="F43" i="1"/>
  <c r="G40" i="1"/>
  <c r="G43" i="1" s="1"/>
  <c r="H68" i="1"/>
  <c r="H40" i="1" l="1"/>
  <c r="H43" i="1" s="1"/>
  <c r="I40" i="1" s="1"/>
  <c r="I54" i="1"/>
  <c r="I55" i="1"/>
  <c r="I67" i="1"/>
  <c r="I61" i="1"/>
  <c r="I51" i="1"/>
  <c r="I63" i="1"/>
  <c r="I60" i="1"/>
  <c r="I66" i="1"/>
  <c r="I57" i="1"/>
  <c r="I56" i="1"/>
  <c r="I64" i="1"/>
  <c r="I53" i="1"/>
  <c r="I52" i="1"/>
  <c r="I58" i="1"/>
  <c r="I50" i="1"/>
  <c r="I62" i="1"/>
  <c r="I65" i="1"/>
  <c r="I59" i="1"/>
  <c r="F25" i="1"/>
  <c r="F28" i="1"/>
  <c r="I41" i="1" l="1"/>
  <c r="I39" i="1"/>
  <c r="I42" i="1"/>
  <c r="F26" i="1"/>
  <c r="F29" i="1" s="1"/>
  <c r="I43" i="1"/>
  <c r="I68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Radim Štěpánek</author>
    <author>Pavel Veternik</author>
  </authors>
  <commentList>
    <comment ref="C11" authorId="0" shapeId="0" xr:uid="{00000000-0006-0000-0100-000001000000}">
      <text>
        <r>
          <rPr>
            <sz val="9"/>
            <color indexed="81"/>
            <rFont val="Tahoma"/>
            <family val="2"/>
            <charset val="238"/>
          </rPr>
          <t>Název</t>
        </r>
      </text>
    </comment>
    <comment ref="H11" authorId="0" shapeId="0" xr:uid="{00000000-0006-0000-0100-000002000000}">
      <text>
        <r>
          <rPr>
            <sz val="9"/>
            <color indexed="81"/>
            <rFont val="Tahoma"/>
            <family val="2"/>
            <charset val="238"/>
          </rPr>
          <t>IČO</t>
        </r>
      </text>
    </comment>
    <comment ref="C12" authorId="0" shapeId="0" xr:uid="{00000000-0006-0000-0100-000003000000}">
      <text>
        <r>
          <rPr>
            <sz val="9"/>
            <color indexed="81"/>
            <rFont val="Tahoma"/>
            <family val="2"/>
            <charset val="238"/>
          </rPr>
          <t>Ulice</t>
        </r>
      </text>
    </comment>
    <comment ref="H12" authorId="0" shapeId="0" xr:uid="{00000000-0006-0000-0100-000004000000}">
      <text>
        <r>
          <rPr>
            <sz val="9"/>
            <color indexed="81"/>
            <rFont val="Tahoma"/>
            <family val="2"/>
            <charset val="238"/>
          </rPr>
          <t>DIČ</t>
        </r>
      </text>
    </comment>
    <comment ref="C13" authorId="0" shapeId="0" xr:uid="{00000000-0006-0000-0100-000005000000}">
      <text>
        <r>
          <rPr>
            <sz val="9"/>
            <color indexed="81"/>
            <rFont val="Tahoma"/>
            <family val="2"/>
            <charset val="238"/>
          </rPr>
          <t>PSČ</t>
        </r>
      </text>
    </comment>
    <comment ref="D13" authorId="1" shapeId="0" xr:uid="{00000000-0006-0000-0100-000006000000}">
      <text>
        <r>
          <rPr>
            <sz val="9"/>
            <color indexed="81"/>
            <rFont val="Tahoma"/>
            <family val="2"/>
            <charset val="238"/>
          </rPr>
          <t>Místo</t>
        </r>
      </text>
    </comment>
  </commentList>
</comments>
</file>

<file path=xl/sharedStrings.xml><?xml version="1.0" encoding="utf-8"?>
<sst xmlns="http://schemas.openxmlformats.org/spreadsheetml/2006/main" count="844" uniqueCount="379">
  <si>
    <t>%</t>
  </si>
  <si>
    <t>Cena celkem</t>
  </si>
  <si>
    <t>Za zhotovitele</t>
  </si>
  <si>
    <t>Za objednatele</t>
  </si>
  <si>
    <t>Položkový rozpočet stavby</t>
  </si>
  <si>
    <t>Zaokrouhlení</t>
  </si>
  <si>
    <t>Název</t>
  </si>
  <si>
    <t xml:space="preserve">Položkový rozpočet </t>
  </si>
  <si>
    <t>S:</t>
  </si>
  <si>
    <t>O:</t>
  </si>
  <si>
    <t>R:</t>
  </si>
  <si>
    <t>dne</t>
  </si>
  <si>
    <t>v</t>
  </si>
  <si>
    <t>Základ pro sníženou DPH</t>
  </si>
  <si>
    <t xml:space="preserve">Snížená DPH </t>
  </si>
  <si>
    <t>Základ pro základní DPH</t>
  </si>
  <si>
    <t xml:space="preserve">Základní DPH </t>
  </si>
  <si>
    <t>Rekapitulace dílčích částí</t>
  </si>
  <si>
    <t>Číslo</t>
  </si>
  <si>
    <t>DPH celkem</t>
  </si>
  <si>
    <t>Zhotovitel:</t>
  </si>
  <si>
    <t>Projektant:</t>
  </si>
  <si>
    <t>Vypracoval:</t>
  </si>
  <si>
    <t>Objednatel:</t>
  </si>
  <si>
    <t>Stavba:</t>
  </si>
  <si>
    <t>Cena celkem bez DPH</t>
  </si>
  <si>
    <t>HSV</t>
  </si>
  <si>
    <t>PSV</t>
  </si>
  <si>
    <t>MON</t>
  </si>
  <si>
    <t>Vedlejší náklady</t>
  </si>
  <si>
    <t>Ostatní náklady</t>
  </si>
  <si>
    <t>Celkem</t>
  </si>
  <si>
    <t>Rozpis ceny</t>
  </si>
  <si>
    <t>Rekapitulace daní</t>
  </si>
  <si>
    <t>DIČ:</t>
  </si>
  <si>
    <t>Cena celkem s DPH</t>
  </si>
  <si>
    <t>IČO:</t>
  </si>
  <si>
    <t>Celkem za stavbu</t>
  </si>
  <si>
    <t>CZK</t>
  </si>
  <si>
    <t>Rekapitulace dílů</t>
  </si>
  <si>
    <t>Typ dílu</t>
  </si>
  <si>
    <t>94</t>
  </si>
  <si>
    <t>Lešení a stavební výtahy</t>
  </si>
  <si>
    <t>96</t>
  </si>
  <si>
    <t>Bourání konstrukcí</t>
  </si>
  <si>
    <t>99</t>
  </si>
  <si>
    <t>Staveništní přesun hmot</t>
  </si>
  <si>
    <t>766</t>
  </si>
  <si>
    <t>Konstrukce truhlářské</t>
  </si>
  <si>
    <t>D96</t>
  </si>
  <si>
    <t>Přesuny suti a vybouraných hmot</t>
  </si>
  <si>
    <t>VN</t>
  </si>
  <si>
    <t>P.č.</t>
  </si>
  <si>
    <t>Číslo položky</t>
  </si>
  <si>
    <t>Název položky</t>
  </si>
  <si>
    <t>MJ</t>
  </si>
  <si>
    <t>Díl:</t>
  </si>
  <si>
    <t>m</t>
  </si>
  <si>
    <t>m2</t>
  </si>
  <si>
    <t>t</t>
  </si>
  <si>
    <t>Odvoz suti a vybour. hmot na skládku do 1 km</t>
  </si>
  <si>
    <t>kus</t>
  </si>
  <si>
    <t>C:</t>
  </si>
  <si>
    <t>množství</t>
  </si>
  <si>
    <t>cena / MJ</t>
  </si>
  <si>
    <t>95</t>
  </si>
  <si>
    <t>Dokončovací kce na pozem.stav.</t>
  </si>
  <si>
    <t>Elektromontáže</t>
  </si>
  <si>
    <t>Přesuny sutí a vybouraných hmot</t>
  </si>
  <si>
    <t>979 08-1111.R00</t>
  </si>
  <si>
    <t>979 08-1121.R00</t>
  </si>
  <si>
    <t>Příplatek k odvozu za dalších 10 km</t>
  </si>
  <si>
    <t>979 08-8212.R00</t>
  </si>
  <si>
    <t>Nakládání suti na dopr.prostředky</t>
  </si>
  <si>
    <t>005 12-1020.R</t>
  </si>
  <si>
    <t xml:space="preserve">Provoz zařízení staveniště </t>
  </si>
  <si>
    <t>005 12-4010.R</t>
  </si>
  <si>
    <t>Koordinační činnost</t>
  </si>
  <si>
    <t/>
  </si>
  <si>
    <t>61</t>
  </si>
  <si>
    <t>Upravy povrchů vnitřní</t>
  </si>
  <si>
    <t>Úpravy povrchů vnitřní</t>
  </si>
  <si>
    <t>m3</t>
  </si>
  <si>
    <t>Poznámky uchazeče k zadání</t>
  </si>
  <si>
    <t>968061125R00</t>
  </si>
  <si>
    <t>Vyvěšení dřevěných a plastových dveřních křídel pl. do 2 m2</t>
  </si>
  <si>
    <t>999281145R00</t>
  </si>
  <si>
    <t>Přesun hmot pro opravy a údržbu do v. 6 m, nošením</t>
  </si>
  <si>
    <t>784</t>
  </si>
  <si>
    <t>Malby</t>
  </si>
  <si>
    <t>784191201R00</t>
  </si>
  <si>
    <t>Penetrace podkladu hloubková Primalex 1x</t>
  </si>
  <si>
    <t>784195112R00</t>
  </si>
  <si>
    <t>Malba Primalex Standard, bílá, bez penetrace, 2 x</t>
  </si>
  <si>
    <t>713</t>
  </si>
  <si>
    <t>Izolace tepelné</t>
  </si>
  <si>
    <t>762</t>
  </si>
  <si>
    <t>Konstrukce tesařské</t>
  </si>
  <si>
    <t>soubor</t>
  </si>
  <si>
    <t>Pokyny pro vyplnění</t>
  </si>
  <si>
    <t>Ve všech listech tohoto souboru můžete měnit pouze buňky s modrým pozadím. Jedná se o tyto údaje : 
- údaje o firmě
- jednotkové ceny položek zadané na maximálně dvě desetinná místa</t>
  </si>
  <si>
    <t>26022</t>
  </si>
  <si>
    <t>Zateplení části objektu ZŠ Václavské náměstí, Znojmo</t>
  </si>
  <si>
    <t>Město Znojmo</t>
  </si>
  <si>
    <t>Obroková 1/12</t>
  </si>
  <si>
    <t>66902</t>
  </si>
  <si>
    <t>Znojmo</t>
  </si>
  <si>
    <t>00293881</t>
  </si>
  <si>
    <t>CZ00293881</t>
  </si>
  <si>
    <t>26022 Zateplení části objektu ZŠ Václavské náměstí, Znojmo</t>
  </si>
  <si>
    <t>SO.01 Zateplení části objektu č.p.133/8</t>
  </si>
  <si>
    <t>342</t>
  </si>
  <si>
    <t>Stěny a příčky montované lehké</t>
  </si>
  <si>
    <t>347111429R01</t>
  </si>
  <si>
    <t>Předstěna sádrovláknitá tl. 175 mm, 1x ocel.konstrukce, 1x opláštěná, desky tl. 15 mm</t>
  </si>
  <si>
    <t>Po.8:(1,885+0,24+1,19+0,24+7,0)*4,26</t>
  </si>
  <si>
    <t>416</t>
  </si>
  <si>
    <t>Podhledy a mezistropy montované lehké</t>
  </si>
  <si>
    <t>416021122R00</t>
  </si>
  <si>
    <t>Podhled sádrokartonový, 1x ocelová konstrukce CD, bez izolace, 1x opláštěná, RF tl. 12,5 mm</t>
  </si>
  <si>
    <t>podhled:2,235*2,465+7,175*2,465</t>
  </si>
  <si>
    <t>941955004R00</t>
  </si>
  <si>
    <t>Lešení lehké pomocné, výška podlahy do 3,5 m</t>
  </si>
  <si>
    <t>1.01 vstupní chodba:2,235*2,465+7,175*2,465+0,84*1,275</t>
  </si>
  <si>
    <t>952901114R00</t>
  </si>
  <si>
    <t>Vyčištění budov o výšce podlaží nad 4 m</t>
  </si>
  <si>
    <t>713111121RT2</t>
  </si>
  <si>
    <t>Montáž tepelné izolace stropů rovných spodem, 2 vrstvy</t>
  </si>
  <si>
    <t>713111221RK6</t>
  </si>
  <si>
    <t>Montáž parozábrany, zavěšeného podhledu s přelepením spojů, včetně dodávky fólie</t>
  </si>
  <si>
    <t>713131130R00</t>
  </si>
  <si>
    <t>Montáž tepelné izolace stěn vložením do konstrukce</t>
  </si>
  <si>
    <t>713134211RK6</t>
  </si>
  <si>
    <t>Montáž parozábrany na stěny s přelepením spojů, včetně dodávky fólie</t>
  </si>
  <si>
    <t>631531518R</t>
  </si>
  <si>
    <t>Rohož izolační MW tl. 160 mm, souč.tep.vodivosti 0,039 W/mK</t>
  </si>
  <si>
    <t>podhled:1,02*23,19565*2</t>
  </si>
  <si>
    <t>631531636R</t>
  </si>
  <si>
    <t>Deska izolační MW tl. 160 mm, souč.tep.vodivosti 0,034 W/mK</t>
  </si>
  <si>
    <t>Po.8:1,02*44,9643</t>
  </si>
  <si>
    <t>713111271RS3</t>
  </si>
  <si>
    <t>Provedení utěsnění styku s jinou konstrukcí, oboustrannou páskou, včetně pásky</t>
  </si>
  <si>
    <t>podhled:2*(2,235+2,465+7,175+2,465)</t>
  </si>
  <si>
    <t>Po.8:2*(1,885+0,24+1,19+0,24+7,0+4,26)</t>
  </si>
  <si>
    <t>998713101R00</t>
  </si>
  <si>
    <t>Přesun hmot pro izolace tepelné, výšky do 6 m</t>
  </si>
  <si>
    <t>784402802R00</t>
  </si>
  <si>
    <t>Odstranění malby oškrábáním v místnosti H do 5 m</t>
  </si>
  <si>
    <t>1.01 vstupní chodba:(2,235+0,84+7,175+2*(2,465+0,24+0,775))*4,30</t>
  </si>
  <si>
    <t>1.01 vstupní chodba:22,52+2*(2,235+0,84+7,175+2,29+0,24+0,775)*4,26</t>
  </si>
  <si>
    <t>784011222RT2</t>
  </si>
  <si>
    <t>Zakrytí podlah, včetně odstranění, včetně papírové lepenky</t>
  </si>
  <si>
    <t>1.01 vstupní chodba:2,235*2,29+0,84*1,275+7,175*2,29</t>
  </si>
  <si>
    <t>979 08-2111.R00</t>
  </si>
  <si>
    <t>Vnitrostaveništní doprava suti do 10 m</t>
  </si>
  <si>
    <t>979 08-2121.R00</t>
  </si>
  <si>
    <t>Příplatek k vnitrost. dopravě suti za dalších 5 m</t>
  </si>
  <si>
    <t>979 99-0107.R00</t>
  </si>
  <si>
    <t>Poplatek za uložení suti - směs betonu, cihel, dřeva, skupina odpadu 170904</t>
  </si>
  <si>
    <t>005 12-2010.R</t>
  </si>
  <si>
    <t xml:space="preserve">Provoz objednatele </t>
  </si>
  <si>
    <t>SO.02 Zateplení části objektu bez č.p.</t>
  </si>
  <si>
    <t>4</t>
  </si>
  <si>
    <t>Vodorovné konstrukce</t>
  </si>
  <si>
    <t>430 00-0000.RAX</t>
  </si>
  <si>
    <t>Úprava ocel. schodiště, zvýšení soklového zdiva</t>
  </si>
  <si>
    <t>Po.1:1</t>
  </si>
  <si>
    <t>622311135RV1</t>
  </si>
  <si>
    <t>Zateplovací systém EPS F, tl. 160 mm, zakončený stěrkou s výztužnou tkaninou</t>
  </si>
  <si>
    <t>Po.14:2,585*3,5-0,9*2,0</t>
  </si>
  <si>
    <t>(2,63+2,685)*1,6</t>
  </si>
  <si>
    <t>(9,615-2,685+0,582+1,765)*2,845</t>
  </si>
  <si>
    <t>622311150RV1</t>
  </si>
  <si>
    <t>Povrchová úprava horní hrany, KZS s EPS F, zakončená stěrkou s výztužnou tkaninou</t>
  </si>
  <si>
    <t>Po.14:0,16*2,585</t>
  </si>
  <si>
    <t>0,16*(2,63+2,685)</t>
  </si>
  <si>
    <t>0,16*(9,615-2,685+0,582+1,765)</t>
  </si>
  <si>
    <t>63</t>
  </si>
  <si>
    <t>Podlahy a podlahové konstrukce</t>
  </si>
  <si>
    <t>631320021RAB</t>
  </si>
  <si>
    <t>Mazanina vyztužená sítí, beton C 12/15, tl. 80 mm, vyztužená sítí - drát 6,0 oka 100/100 mm</t>
  </si>
  <si>
    <t>Po.4:0,9*1,5</t>
  </si>
  <si>
    <t>0,5*0,5</t>
  </si>
  <si>
    <t>64</t>
  </si>
  <si>
    <t>Výplně otvorů</t>
  </si>
  <si>
    <t>642945121R00</t>
  </si>
  <si>
    <t>Osazení zárubní ocel. požár.1křídl., zazděním</t>
  </si>
  <si>
    <t>Po.16:1</t>
  </si>
  <si>
    <t>5533301337R</t>
  </si>
  <si>
    <t>Zárubeň ocelová rozměr 900 x 1970 mm L/P, požární EI-EW</t>
  </si>
  <si>
    <t>Po.14:2,585*1,0</t>
  </si>
  <si>
    <t>(2,63+2,685)*1,0</t>
  </si>
  <si>
    <t>(9,615-2,685+0,582+1,765)*1,0</t>
  </si>
  <si>
    <t>952901111R00</t>
  </si>
  <si>
    <t>Vyčištění budov o výšce podlaží do 4 m</t>
  </si>
  <si>
    <t>962032641R00</t>
  </si>
  <si>
    <t>Bourání zdiva komínového z cihel na MC</t>
  </si>
  <si>
    <t>Po.4:0,9*1,5*1,2</t>
  </si>
  <si>
    <t>0,5*0,5*1,4</t>
  </si>
  <si>
    <t>Po.6:1</t>
  </si>
  <si>
    <t>968072455R00</t>
  </si>
  <si>
    <t>Vybourání kovových dveřních zárubní pl. do 2 m2</t>
  </si>
  <si>
    <t>Po.6:0,9*2,0</t>
  </si>
  <si>
    <t>999281151R00</t>
  </si>
  <si>
    <t>Přesun hmot pro opravy a údržbu do v. 25 m,nošením</t>
  </si>
  <si>
    <t>713111111RT2</t>
  </si>
  <si>
    <t>Montáž tepelné izolace stropů vrchem kladené, volně, 2 vrstvy</t>
  </si>
  <si>
    <t>Po.3:5,0</t>
  </si>
  <si>
    <t>Po.12:103,45</t>
  </si>
  <si>
    <t>Po.13:6,94</t>
  </si>
  <si>
    <t>713111231RK2</t>
  </si>
  <si>
    <t>Montáž parozábrany, stropů shora s přelepením spojů, včetně dodávky fólie</t>
  </si>
  <si>
    <t>Po.3:2*(2,7+1,3)</t>
  </si>
  <si>
    <t>Po.12:12,695+9,615+11,66+7,92</t>
  </si>
  <si>
    <t>Po.13:2*(2,63+2,585)</t>
  </si>
  <si>
    <t>1,02*115,39*2</t>
  </si>
  <si>
    <t>998713103R00</t>
  </si>
  <si>
    <t>Přesun hmot pro izolace tepelné, výšky do 24 m</t>
  </si>
  <si>
    <t>762521104RT3</t>
  </si>
  <si>
    <t>Položení podlah nehoblovaných na sraz, hrubá prkna, včetně dodávky řeziva, prkna tl. 24 mm</t>
  </si>
  <si>
    <t>Po.11:(1,36+9,42-0,7+3,11+3,545+4,625*2)*0,7</t>
  </si>
  <si>
    <t>762712110RT3</t>
  </si>
  <si>
    <t>Montáž prostorových vázaných konstrukcí hraněných do 120 cm2, včetně dodávky řeziva, hranoly 8/8</t>
  </si>
  <si>
    <t>Po.11:0,32*(1,36+9,42-0,7+3,11+3,545+4,625*2)/1,5*2</t>
  </si>
  <si>
    <t>Montáž prostorových vázaných konstrukcí hraněných do 120 cm2, včetně dodávky řeziva, fošny 6/16</t>
  </si>
  <si>
    <t>Po.11:(1,36+9,42-0,7+3,11+3,545+4,625*2)*2</t>
  </si>
  <si>
    <t>0,7*(1,36+9,42-0,7+3,11+3,545+4,625*2)/1,5</t>
  </si>
  <si>
    <t>762795000R00</t>
  </si>
  <si>
    <t>Spojovací prostředky pro vázané konstrukce</t>
  </si>
  <si>
    <t>Po.11:0,024*18,1895</t>
  </si>
  <si>
    <t>0,08*0,08*11,08693</t>
  </si>
  <si>
    <t>0,06*0,16*64,09633</t>
  </si>
  <si>
    <t>998762103R00</t>
  </si>
  <si>
    <t>Přesun hmot pro tesařské konstrukce, výšky do 24 m</t>
  </si>
  <si>
    <t>766661422R00</t>
  </si>
  <si>
    <t>Montáž dveří protipožárních 1kříd. nad 80 cm</t>
  </si>
  <si>
    <t>61165612S</t>
  </si>
  <si>
    <t>Dveře dřevěné protipožární EI15+KLIMA, 900 x 1970 mm L/P, CPL, plné</t>
  </si>
  <si>
    <t>766665921R00</t>
  </si>
  <si>
    <t>Montáž kování dveří 1křídlých</t>
  </si>
  <si>
    <t>54914594R</t>
  </si>
  <si>
    <t>Kliky se štítem dveřní 804 FAB/90 Cr</t>
  </si>
  <si>
    <t>54964725R</t>
  </si>
  <si>
    <t>Vložka cylindrická oboustranná FAB 3</t>
  </si>
  <si>
    <t>998766103R00</t>
  </si>
  <si>
    <t>Přesun hmot pro truhlářské konstr., výšky do 24 m</t>
  </si>
  <si>
    <t>783</t>
  </si>
  <si>
    <t>Nátěry</t>
  </si>
  <si>
    <t>783904811R00</t>
  </si>
  <si>
    <t>Odrezivění kovových konstrukcí</t>
  </si>
  <si>
    <t>Po.5:0,709*(8,5+8,85+9,2+3,0*2)</t>
  </si>
  <si>
    <t>783222110RT1</t>
  </si>
  <si>
    <t>Nátěr syntetický kovových konstrukcí 2 x, antikoroz. email</t>
  </si>
  <si>
    <t>783 22-0010.RAC</t>
  </si>
  <si>
    <t>Nátěr kovových doplňkových konstrukcí syntetický, ocelové zárubně</t>
  </si>
  <si>
    <t>Po.27:(2,47+5,685)*5,05</t>
  </si>
  <si>
    <t>Po.27:0,16*(2,47+5,685)</t>
  </si>
  <si>
    <t>Po.12:0,54*0,65</t>
  </si>
  <si>
    <t>1,9*0,65</t>
  </si>
  <si>
    <t>0,65*0,65</t>
  </si>
  <si>
    <t>2,37*0,65</t>
  </si>
  <si>
    <t>Po.2:1</t>
  </si>
  <si>
    <t>Po.27:(2,47+5,685)*1,00</t>
  </si>
  <si>
    <t>Po.12:0,54*0,65*1,6</t>
  </si>
  <si>
    <t>1,9*0,65*1,67</t>
  </si>
  <si>
    <t>0,65*0,65*1,69</t>
  </si>
  <si>
    <t>2,37*0,65*1,66</t>
  </si>
  <si>
    <t>968071125R00</t>
  </si>
  <si>
    <t>Vyvěšení kovových křídel dveří pl. 2 m2</t>
  </si>
  <si>
    <t>Po.2:0,985*1,98</t>
  </si>
  <si>
    <t>762900010RA0</t>
  </si>
  <si>
    <t>Demontáž dřevěných stěn včetně obložení</t>
  </si>
  <si>
    <t>Po.19:(4,8+0,85)*2,0</t>
  </si>
  <si>
    <t>976061111R00</t>
  </si>
  <si>
    <t>Vybourání dřevěných zábradlí a madel</t>
  </si>
  <si>
    <t>Po.11a:1,5+2,8</t>
  </si>
  <si>
    <t>976071111R00</t>
  </si>
  <si>
    <t>Vybourání kovových zábradlí a madel</t>
  </si>
  <si>
    <t>Po.11b:0,5</t>
  </si>
  <si>
    <t>Po.24:256,0</t>
  </si>
  <si>
    <t>Po.24:3*(21,555+15,855)</t>
  </si>
  <si>
    <t>1,02*256,0*2</t>
  </si>
  <si>
    <t>Po.22a:(2,765+2,23+2,05+0,7+4,055+2,49+5,56+0,7+13,99)*0,7</t>
  </si>
  <si>
    <t>(0,7+5,56+4,055+0,7+2,07+2,035*2-0,37*2)*0,7</t>
  </si>
  <si>
    <t>0,96*0,35+1,2*2,235</t>
  </si>
  <si>
    <t>Po.22a:0,32*(2,765+2,23+2,05+0,7+4,055+2,49+5,56+0,7+13,99)/1,5*2</t>
  </si>
  <si>
    <t>0,32*(0,7+5,56+4,055+0,7+2,07+2,035*2-0,37*2)/1,5*2</t>
  </si>
  <si>
    <t>0,32*(0,96+1,2)/1,5*2</t>
  </si>
  <si>
    <t>Po.22a:(2,765+2,23+2,05+0,7+4,055+2,49+5,56+0,7+13,99)*2</t>
  </si>
  <si>
    <t>(0,7+5,56+4,055+0,7+2,07+2,035*2-0,37*2)*2</t>
  </si>
  <si>
    <t>(0,96+1,2)*2</t>
  </si>
  <si>
    <t>0,7*(2,765+2,23+2,05+0,7+4,055+2,49+5,56+0,7+13,99)/1,5</t>
  </si>
  <si>
    <t>0,7*(0,7+5,56+4,055+0,7+2,07+2,035*2-0,37*2)/1,5</t>
  </si>
  <si>
    <t>0,35*0,96/1,5+2,235*1,2/1,5</t>
  </si>
  <si>
    <t>Po.22a:0,024*38,6865</t>
  </si>
  <si>
    <t>0,08*0,08*22,6624</t>
  </si>
  <si>
    <t>0,06*0,16*132,021</t>
  </si>
  <si>
    <t>762222141R00</t>
  </si>
  <si>
    <t>Montáž zábradlí rovného, sloupky osově do 1,5 m</t>
  </si>
  <si>
    <t>Po.11c:4,6+3,0</t>
  </si>
  <si>
    <t>60515791R</t>
  </si>
  <si>
    <t>Hranolek stavební SM tl. 80 - 100 mm, š. 80 - 100 mm, 3 - 5 m</t>
  </si>
  <si>
    <t>Po.11c:1,1*0,08*0,08*1,0*7</t>
  </si>
  <si>
    <t>60510991R</t>
  </si>
  <si>
    <t>Prkno šířkově tříděné SM tl. 25 mm, 3 - 5 m</t>
  </si>
  <si>
    <t>Po.11c:1,1*0,024*0,20*(4,6+3,0)*4</t>
  </si>
  <si>
    <t>762133132RT2</t>
  </si>
  <si>
    <t>Montáž bednění stěn, fošny hrubé do 60 mm, na sraz, včetně dodávky řeziva, fošny tl. 50 mm</t>
  </si>
  <si>
    <t>Po.25:0,4*1,2*8</t>
  </si>
  <si>
    <t>Po.26:0,4*(4,6+3,0)</t>
  </si>
  <si>
    <t>SO.01</t>
  </si>
  <si>
    <t>SO.02</t>
  </si>
  <si>
    <t>SO.03</t>
  </si>
  <si>
    <t>Elektro</t>
  </si>
  <si>
    <t>Mj</t>
  </si>
  <si>
    <t>Počet</t>
  </si>
  <si>
    <t>Materiál</t>
  </si>
  <si>
    <t>Materiál celkem</t>
  </si>
  <si>
    <t>Montáž</t>
  </si>
  <si>
    <t>Montáž celkem</t>
  </si>
  <si>
    <t>Cena</t>
  </si>
  <si>
    <t>Svítidla</t>
  </si>
  <si>
    <t>LED svítidlo kulaté 18W 4000K min.IP40</t>
  </si>
  <si>
    <t>Svítidla - celkem</t>
  </si>
  <si>
    <t>Rozvaděč stávají-chodba 1NP (SO.01)</t>
  </si>
  <si>
    <t xml:space="preserve"> </t>
  </si>
  <si>
    <t xml:space="preserve">Dveře do předstěny </t>
  </si>
  <si>
    <t>Rozvaděč - celkem</t>
  </si>
  <si>
    <t>Instalace</t>
  </si>
  <si>
    <t>krabice.nosný materiál,přístroje-provedení např.ABB SWING bílá,Schrack..</t>
  </si>
  <si>
    <t>Vypínač ř.6</t>
  </si>
  <si>
    <t>ks</t>
  </si>
  <si>
    <t>Vypínač ř.6 IP44 na povrch</t>
  </si>
  <si>
    <t>Zásuvka 230V jednonásobná IP44</t>
  </si>
  <si>
    <t>Krabice KUL68-45 do SDK</t>
  </si>
  <si>
    <t>Krabice IP55 se svorkami 60x60</t>
  </si>
  <si>
    <t>Krabice KT250/L1 do SDK</t>
  </si>
  <si>
    <t>Krabice do zateplení KEZ-KO68</t>
  </si>
  <si>
    <t>Krabice do zateplení MDZ XL-s montážní deskou (světla)</t>
  </si>
  <si>
    <t>Krabicové svorky 3x2,5</t>
  </si>
  <si>
    <t>Krabicové svorky 5x2,5</t>
  </si>
  <si>
    <t>Trubka pevná plastová.25mm</t>
  </si>
  <si>
    <t>Trubka Superflex pr.20 vč.příchytek</t>
  </si>
  <si>
    <t>Podružný materiál (svorky ,vruty…)</t>
  </si>
  <si>
    <t>kpl</t>
  </si>
  <si>
    <t>KABEL SILOVÝ,IZOLACE PVC</t>
  </si>
  <si>
    <t>CYKY-J 3x1.5 , pevně</t>
  </si>
  <si>
    <t>CYKY-O 3x1.5 , pevně</t>
  </si>
  <si>
    <t>CYKY-R-J 3x2.5 , pevně</t>
  </si>
  <si>
    <t>CYKY-R-J 5x1.5 , pevně</t>
  </si>
  <si>
    <t>Instalace - celkem</t>
  </si>
  <si>
    <t>Ostatní</t>
  </si>
  <si>
    <t>HODINOVE ZUCTOVACI SAZBY</t>
  </si>
  <si>
    <t xml:space="preserve">Demontáž stávající instalace </t>
  </si>
  <si>
    <t>hod</t>
  </si>
  <si>
    <t>Opětovná intalace klávesnice SLP</t>
  </si>
  <si>
    <t>Likvidace ,skládka</t>
  </si>
  <si>
    <t>KOORDINACE POSTUPU PRACI</t>
  </si>
  <si>
    <t xml:space="preserve"> S ostatnimi profesemi </t>
  </si>
  <si>
    <t>Technická činnost-konzultace</t>
  </si>
  <si>
    <t>Pomocné zednické práce</t>
  </si>
  <si>
    <t>VYSEKANI RYH VE ZDIVU CIHELNÉM- HLOUBKA 30 m</t>
  </si>
  <si>
    <t>Sire 30 mm</t>
  </si>
  <si>
    <t>Sire 70 mm</t>
  </si>
  <si>
    <t>Zaomítaní drážek (bez malby)</t>
  </si>
  <si>
    <t>PROVEDENI REVIZNICH ZKOUSEK (prohlášení o odborné instalaci-opravě)</t>
  </si>
  <si>
    <t xml:space="preserve"> Revizni technik</t>
  </si>
  <si>
    <t xml:space="preserve"> Spoluprace s reviz.technikem</t>
  </si>
  <si>
    <t>PROJEKTOVÁ DOKUMENTACE</t>
  </si>
  <si>
    <t>PD skutečné provedení</t>
  </si>
  <si>
    <t>PD skutečné provedení  4x tisk (pare)</t>
  </si>
  <si>
    <t>DOPRAVA</t>
  </si>
  <si>
    <t>náklady na dopravu dle instalační firmy</t>
  </si>
  <si>
    <t>km</t>
  </si>
  <si>
    <t>Ostatní - celkem</t>
  </si>
  <si>
    <t>Elektromontáže - celkem</t>
  </si>
  <si>
    <t>Zateplení části objektu č.p.133/8</t>
  </si>
  <si>
    <t>Zateplení části objektu bez č.p.</t>
  </si>
  <si>
    <t>SO.03 Zateplení části objektu č.p.133/8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</si>
</sst>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"/>
    <numFmt numFmtId="165" formatCode="#,##0.00000"/>
  </numFmts>
  <fonts count="27" x14ac:knownFonts="1">
    <font>
      <sz val="10"/>
      <name val="Arial CE"/>
      <charset val="238"/>
    </font>
    <font>
      <sz val="10"/>
      <name val="Arial CE"/>
      <family val="2"/>
      <charset val="238"/>
    </font>
    <font>
      <b/>
      <sz val="14"/>
      <name val="Arial CE"/>
      <family val="2"/>
      <charset val="238"/>
    </font>
    <font>
      <sz val="9"/>
      <name val="Arial CE"/>
      <family val="2"/>
      <charset val="238"/>
    </font>
    <font>
      <b/>
      <sz val="12"/>
      <name val="Arial CE"/>
      <family val="2"/>
      <charset val="238"/>
    </font>
    <font>
      <b/>
      <sz val="10"/>
      <name val="Arial CE"/>
      <family val="2"/>
      <charset val="238"/>
    </font>
    <font>
      <b/>
      <sz val="12"/>
      <name val="Arial CE"/>
      <charset val="238"/>
    </font>
    <font>
      <sz val="9"/>
      <name val="Arial CE"/>
      <charset val="238"/>
    </font>
    <font>
      <b/>
      <sz val="10"/>
      <name val="Arial CE"/>
      <charset val="238"/>
    </font>
    <font>
      <sz val="12"/>
      <name val="Arial CE"/>
      <charset val="238"/>
    </font>
    <font>
      <sz val="7"/>
      <name val="Arial CE"/>
      <charset val="238"/>
    </font>
    <font>
      <b/>
      <sz val="11"/>
      <name val="Arial CE"/>
      <charset val="238"/>
    </font>
    <font>
      <b/>
      <sz val="13"/>
      <name val="Arial CE"/>
      <charset val="238"/>
    </font>
    <font>
      <sz val="11"/>
      <name val="Arial CE"/>
      <charset val="238"/>
    </font>
    <font>
      <sz val="9"/>
      <color indexed="81"/>
      <name val="Tahoma"/>
      <family val="2"/>
      <charset val="238"/>
    </font>
    <font>
      <b/>
      <sz val="9"/>
      <name val="Arial CE"/>
      <charset val="238"/>
    </font>
    <font>
      <sz val="8"/>
      <name val="Arial CE"/>
      <charset val="238"/>
    </font>
    <font>
      <sz val="8"/>
      <color indexed="12"/>
      <name val="Arial CE"/>
      <charset val="238"/>
    </font>
    <font>
      <b/>
      <sz val="9"/>
      <color rgb="FF000000"/>
      <name val="Calibri"/>
      <family val="2"/>
      <charset val="238"/>
    </font>
    <font>
      <b/>
      <sz val="11"/>
      <color rgb="FF000000"/>
      <name val="Calibri"/>
      <family val="2"/>
      <charset val="238"/>
    </font>
    <font>
      <b/>
      <sz val="10"/>
      <color rgb="FF000000"/>
      <name val="Calibri"/>
      <family val="2"/>
      <charset val="238"/>
    </font>
    <font>
      <sz val="9"/>
      <color theme="1"/>
      <name val="Calibri"/>
      <family val="2"/>
      <charset val="238"/>
      <scheme val="minor"/>
    </font>
    <font>
      <sz val="9"/>
      <color rgb="FF000000"/>
      <name val="Calibri"/>
      <family val="2"/>
      <charset val="238"/>
    </font>
    <font>
      <sz val="9"/>
      <name val="Calibri"/>
      <family val="2"/>
      <charset val="238"/>
    </font>
    <font>
      <i/>
      <sz val="10"/>
      <color rgb="FF000000"/>
      <name val="Calibri"/>
      <family val="2"/>
      <charset val="238"/>
    </font>
    <font>
      <sz val="10"/>
      <name val="Calibri"/>
      <family val="2"/>
      <charset val="238"/>
      <scheme val="minor"/>
    </font>
    <font>
      <sz val="9"/>
      <name val="Calibri"/>
      <family val="2"/>
      <charset val="238"/>
      <scheme val="minor"/>
    </font>
  </fonts>
  <fills count="12">
    <fill>
      <patternFill patternType="none"/>
    </fill>
    <fill>
      <patternFill patternType="gray125"/>
    </fill>
    <fill>
      <patternFill patternType="solid">
        <fgColor rgb="FFD6E1EE"/>
        <bgColor indexed="64"/>
      </patternFill>
    </fill>
    <fill>
      <patternFill patternType="solid">
        <fgColor rgb="FF99CCFF"/>
        <bgColor indexed="64"/>
      </patternFill>
    </fill>
    <fill>
      <patternFill patternType="solid">
        <fgColor rgb="FFDBDBDB"/>
        <bgColor indexed="64"/>
      </patternFill>
    </fill>
    <fill>
      <patternFill patternType="solid">
        <fgColor rgb="FFC0C0C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E0FEE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FFE0"/>
        <bgColor indexed="64"/>
      </patternFill>
    </fill>
    <fill>
      <patternFill patternType="solid">
        <fgColor rgb="FFBFEBFF"/>
        <bgColor indexed="64"/>
      </patternFill>
    </fill>
  </fills>
  <borders count="68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auto="1"/>
      </bottom>
      <diagonal/>
    </border>
    <border>
      <left/>
      <right/>
      <top style="thin">
        <color indexed="64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auto="1"/>
      </bottom>
      <diagonal/>
    </border>
    <border>
      <left style="thin">
        <color indexed="64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auto="1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 style="thin">
        <color indexed="64"/>
      </left>
      <right style="thin">
        <color auto="1"/>
      </right>
      <top style="thin">
        <color auto="1"/>
      </top>
      <bottom/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 style="thin">
        <color auto="1"/>
      </right>
      <top style="thin">
        <color indexed="64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 style="thin">
        <color indexed="64"/>
      </left>
      <right style="thin">
        <color auto="1"/>
      </right>
      <top style="thin">
        <color auto="1"/>
      </top>
      <bottom/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auto="1"/>
      </top>
      <bottom style="thin">
        <color indexed="64"/>
      </bottom>
      <diagonal/>
    </border>
    <border>
      <left/>
      <right/>
      <top/>
      <bottom style="hair">
        <color auto="1"/>
      </bottom>
      <diagonal/>
    </border>
    <border>
      <left style="thin">
        <color rgb="FFC0C0C0"/>
      </left>
      <right style="thin">
        <color rgb="FFC0C0C0"/>
      </right>
      <top/>
      <bottom style="thin">
        <color rgb="FFC0C0C0"/>
      </bottom>
      <diagonal/>
    </border>
    <border>
      <left style="thin">
        <color rgb="FFC0C0C0"/>
      </left>
      <right/>
      <top/>
      <bottom style="thin">
        <color rgb="FFC0C0C0"/>
      </bottom>
      <diagonal/>
    </border>
  </borders>
  <cellStyleXfs count="2">
    <xf numFmtId="0" fontId="0" fillId="0" borderId="0"/>
    <xf numFmtId="0" fontId="1" fillId="0" borderId="0"/>
  </cellStyleXfs>
  <cellXfs count="306">
    <xf numFmtId="0" fontId="0" fillId="0" borderId="0" xfId="0"/>
    <xf numFmtId="14" fontId="3" fillId="0" borderId="0" xfId="0" applyNumberFormat="1" applyFont="1" applyAlignment="1">
      <alignment horizontal="left"/>
    </xf>
    <xf numFmtId="0" fontId="0" fillId="0" borderId="1" xfId="0" applyBorder="1"/>
    <xf numFmtId="0" fontId="0" fillId="0" borderId="0" xfId="0" applyAlignment="1">
      <alignment vertical="top"/>
    </xf>
    <xf numFmtId="49" fontId="0" fillId="0" borderId="0" xfId="0" applyNumberFormat="1" applyAlignment="1">
      <alignment vertical="top"/>
    </xf>
    <xf numFmtId="49" fontId="0" fillId="0" borderId="0" xfId="0" applyNumberFormat="1" applyAlignment="1">
      <alignment vertical="top" wrapText="1"/>
    </xf>
    <xf numFmtId="0" fontId="0" fillId="0" borderId="0" xfId="0" applyAlignment="1">
      <alignment horizontal="center" vertical="top"/>
    </xf>
    <xf numFmtId="0" fontId="0" fillId="0" borderId="0" xfId="0" applyAlignment="1">
      <alignment vertical="top" wrapText="1"/>
    </xf>
    <xf numFmtId="0" fontId="0" fillId="0" borderId="2" xfId="0" applyBorder="1"/>
    <xf numFmtId="0" fontId="0" fillId="0" borderId="2" xfId="0" applyBorder="1" applyAlignment="1">
      <alignment horizontal="right"/>
    </xf>
    <xf numFmtId="0" fontId="0" fillId="0" borderId="0" xfId="0" applyAlignment="1">
      <alignment horizontal="center"/>
    </xf>
    <xf numFmtId="0" fontId="0" fillId="0" borderId="3" xfId="0" applyBorder="1"/>
    <xf numFmtId="0" fontId="0" fillId="0" borderId="4" xfId="0" applyBorder="1"/>
    <xf numFmtId="0" fontId="0" fillId="0" borderId="5" xfId="0" applyBorder="1" applyAlignment="1">
      <alignment horizontal="right"/>
    </xf>
    <xf numFmtId="0" fontId="0" fillId="0" borderId="6" xfId="0" applyBorder="1"/>
    <xf numFmtId="0" fontId="0" fillId="0" borderId="0" xfId="0" applyAlignment="1">
      <alignment horizontal="center" vertical="center"/>
    </xf>
    <xf numFmtId="4" fontId="0" fillId="0" borderId="0" xfId="0" applyNumberFormat="1" applyAlignment="1">
      <alignment horizontal="left" vertical="center"/>
    </xf>
    <xf numFmtId="0" fontId="0" fillId="0" borderId="1" xfId="0" applyBorder="1" applyAlignment="1">
      <alignment horizontal="right"/>
    </xf>
    <xf numFmtId="0" fontId="0" fillId="0" borderId="0" xfId="0" applyAlignment="1">
      <alignment horizontal="right" vertical="center"/>
    </xf>
    <xf numFmtId="0" fontId="0" fillId="0" borderId="6" xfId="0" applyBorder="1" applyAlignment="1">
      <alignment horizontal="right" vertical="center"/>
    </xf>
    <xf numFmtId="0" fontId="8" fillId="0" borderId="1" xfId="0" applyFont="1" applyBorder="1"/>
    <xf numFmtId="0" fontId="8" fillId="0" borderId="0" xfId="0" applyFont="1"/>
    <xf numFmtId="0" fontId="8" fillId="0" borderId="0" xfId="0" applyFont="1" applyAlignment="1">
      <alignment horizontal="left" vertical="center"/>
    </xf>
    <xf numFmtId="0" fontId="8" fillId="0" borderId="6" xfId="0" applyFont="1" applyBorder="1" applyAlignment="1">
      <alignment vertical="center"/>
    </xf>
    <xf numFmtId="0" fontId="0" fillId="0" borderId="6" xfId="0" applyBorder="1" applyAlignment="1">
      <alignment vertical="center"/>
    </xf>
    <xf numFmtId="0" fontId="8" fillId="0" borderId="2" xfId="0" applyFont="1" applyBorder="1" applyAlignment="1">
      <alignment horizontal="right"/>
    </xf>
    <xf numFmtId="0" fontId="8" fillId="0" borderId="6" xfId="0" applyFont="1" applyBorder="1" applyAlignment="1">
      <alignment vertical="top"/>
    </xf>
    <xf numFmtId="14" fontId="8" fillId="0" borderId="6" xfId="0" applyNumberFormat="1" applyFont="1" applyBorder="1" applyAlignment="1">
      <alignment horizontal="center" vertical="top"/>
    </xf>
    <xf numFmtId="0" fontId="8" fillId="0" borderId="1" xfId="0" applyFont="1" applyBorder="1" applyAlignment="1">
      <alignment horizontal="left" vertical="center" indent="1"/>
    </xf>
    <xf numFmtId="0" fontId="8" fillId="0" borderId="9" xfId="0" applyFont="1" applyBorder="1" applyAlignment="1">
      <alignment horizontal="left" vertical="center" indent="1"/>
    </xf>
    <xf numFmtId="0" fontId="0" fillId="0" borderId="1" xfId="0" applyBorder="1" applyAlignment="1">
      <alignment horizontal="left" vertical="center" indent="1"/>
    </xf>
    <xf numFmtId="0" fontId="8" fillId="0" borderId="12" xfId="0" applyFont="1" applyBorder="1" applyAlignment="1">
      <alignment vertical="center"/>
    </xf>
    <xf numFmtId="0" fontId="0" fillId="0" borderId="8" xfId="0" applyBorder="1"/>
    <xf numFmtId="0" fontId="0" fillId="0" borderId="9" xfId="0" applyBorder="1" applyAlignment="1">
      <alignment horizontal="left" indent="1"/>
    </xf>
    <xf numFmtId="0" fontId="0" fillId="0" borderId="6" xfId="0" applyBorder="1" applyAlignment="1">
      <alignment horizontal="right"/>
    </xf>
    <xf numFmtId="49" fontId="0" fillId="0" borderId="8" xfId="0" applyNumberFormat="1" applyBorder="1" applyAlignment="1">
      <alignment horizontal="left" vertical="center"/>
    </xf>
    <xf numFmtId="0" fontId="0" fillId="0" borderId="14" xfId="0" applyBorder="1" applyAlignment="1">
      <alignment horizontal="left" vertical="center" indent="1"/>
    </xf>
    <xf numFmtId="0" fontId="0" fillId="0" borderId="12" xfId="0" applyBorder="1" applyAlignment="1">
      <alignment horizontal="left" vertical="center" indent="1"/>
    </xf>
    <xf numFmtId="49" fontId="0" fillId="0" borderId="16" xfId="0" applyNumberFormat="1" applyBorder="1" applyAlignment="1">
      <alignment horizontal="left" vertical="center"/>
    </xf>
    <xf numFmtId="49" fontId="0" fillId="0" borderId="2" xfId="0" applyNumberFormat="1" applyBorder="1" applyAlignment="1">
      <alignment horizontal="left" vertical="center"/>
    </xf>
    <xf numFmtId="0" fontId="0" fillId="0" borderId="14" xfId="0" applyBorder="1" applyAlignment="1">
      <alignment horizontal="left" indent="1"/>
    </xf>
    <xf numFmtId="0" fontId="0" fillId="0" borderId="17" xfId="0" applyBorder="1" applyAlignment="1">
      <alignment horizontal="left" vertical="top" indent="1"/>
    </xf>
    <xf numFmtId="0" fontId="8" fillId="0" borderId="18" xfId="0" applyFont="1" applyBorder="1" applyAlignment="1">
      <alignment vertical="center"/>
    </xf>
    <xf numFmtId="0" fontId="0" fillId="0" borderId="18" xfId="0" applyBorder="1" applyAlignment="1">
      <alignment horizontal="right" vertical="center"/>
    </xf>
    <xf numFmtId="0" fontId="0" fillId="0" borderId="19" xfId="0" applyBorder="1"/>
    <xf numFmtId="0" fontId="8" fillId="0" borderId="14" xfId="0" applyFont="1" applyBorder="1" applyAlignment="1">
      <alignment horizontal="left" vertical="center" indent="1"/>
    </xf>
    <xf numFmtId="49" fontId="0" fillId="0" borderId="12" xfId="0" applyNumberFormat="1" applyBorder="1" applyAlignment="1">
      <alignment vertical="center"/>
    </xf>
    <xf numFmtId="0" fontId="0" fillId="0" borderId="20" xfId="0" applyBorder="1" applyAlignment="1">
      <alignment vertical="center"/>
    </xf>
    <xf numFmtId="0" fontId="8" fillId="0" borderId="0" xfId="0" applyFont="1" applyAlignment="1">
      <alignment horizontal="left" vertical="center" wrapText="1"/>
    </xf>
    <xf numFmtId="0" fontId="0" fillId="0" borderId="0" xfId="0" applyAlignment="1">
      <alignment wrapText="1"/>
    </xf>
    <xf numFmtId="0" fontId="8" fillId="0" borderId="6" xfId="0" applyFont="1" applyBorder="1" applyAlignment="1">
      <alignment horizontal="left" vertical="center" wrapText="1"/>
    </xf>
    <xf numFmtId="0" fontId="0" fillId="0" borderId="6" xfId="0" applyBorder="1" applyAlignment="1">
      <alignment wrapText="1"/>
    </xf>
    <xf numFmtId="0" fontId="8" fillId="0" borderId="0" xfId="0" applyFont="1" applyAlignment="1">
      <alignment vertical="center" wrapText="1"/>
    </xf>
    <xf numFmtId="0" fontId="8" fillId="0" borderId="6" xfId="0" applyFont="1" applyBorder="1" applyAlignment="1">
      <alignment horizontal="right" vertical="center" wrapText="1"/>
    </xf>
    <xf numFmtId="0" fontId="0" fillId="0" borderId="6" xfId="0" applyBorder="1" applyAlignment="1">
      <alignment vertical="center" wrapText="1"/>
    </xf>
    <xf numFmtId="0" fontId="0" fillId="0" borderId="18" xfId="0" applyBorder="1" applyAlignment="1">
      <alignment vertical="top" wrapText="1"/>
    </xf>
    <xf numFmtId="0" fontId="8" fillId="0" borderId="18" xfId="0" applyFont="1" applyBorder="1" applyAlignment="1">
      <alignment horizontal="left" vertical="top" wrapText="1"/>
    </xf>
    <xf numFmtId="0" fontId="8" fillId="0" borderId="18" xfId="0" applyFont="1" applyBorder="1" applyAlignment="1">
      <alignment vertical="center" wrapText="1"/>
    </xf>
    <xf numFmtId="0" fontId="0" fillId="0" borderId="6" xfId="0" applyBorder="1" applyAlignment="1">
      <alignment horizontal="left" wrapText="1"/>
    </xf>
    <xf numFmtId="0" fontId="0" fillId="0" borderId="12" xfId="0" applyBorder="1" applyAlignment="1">
      <alignment horizontal="left" vertical="center" wrapText="1"/>
    </xf>
    <xf numFmtId="0" fontId="0" fillId="0" borderId="12" xfId="0" applyBorder="1" applyAlignment="1">
      <alignment wrapText="1"/>
    </xf>
    <xf numFmtId="0" fontId="8" fillId="0" borderId="12" xfId="0" applyFont="1" applyBorder="1" applyAlignment="1">
      <alignment horizontal="left" vertical="center" wrapText="1"/>
    </xf>
    <xf numFmtId="0" fontId="8" fillId="0" borderId="12" xfId="0" applyFont="1" applyBorder="1" applyAlignment="1">
      <alignment wrapText="1"/>
    </xf>
    <xf numFmtId="1" fontId="8" fillId="0" borderId="12" xfId="0" applyNumberFormat="1" applyFont="1" applyBorder="1" applyAlignment="1">
      <alignment horizontal="right" vertical="center" wrapText="1"/>
    </xf>
    <xf numFmtId="1" fontId="8" fillId="0" borderId="15" xfId="0" applyNumberFormat="1" applyFont="1" applyBorder="1" applyAlignment="1">
      <alignment horizontal="right" vertical="center" wrapText="1"/>
    </xf>
    <xf numFmtId="0" fontId="0" fillId="0" borderId="6" xfId="0" applyBorder="1" applyAlignment="1">
      <alignment horizontal="left" vertical="center" wrapText="1"/>
    </xf>
    <xf numFmtId="1" fontId="8" fillId="0" borderId="10" xfId="0" applyNumberFormat="1" applyFont="1" applyBorder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1" fontId="0" fillId="0" borderId="0" xfId="0" applyNumberFormat="1" applyAlignment="1">
      <alignment horizontal="left" vertical="center" wrapText="1"/>
    </xf>
    <xf numFmtId="0" fontId="0" fillId="0" borderId="0" xfId="0" applyAlignment="1">
      <alignment horizontal="center" vertical="center" wrapText="1"/>
    </xf>
    <xf numFmtId="0" fontId="8" fillId="0" borderId="6" xfId="0" applyFont="1" applyBorder="1" applyAlignment="1">
      <alignment vertical="top" wrapText="1"/>
    </xf>
    <xf numFmtId="0" fontId="8" fillId="0" borderId="0" xfId="0" applyFont="1" applyAlignment="1">
      <alignment wrapText="1"/>
    </xf>
    <xf numFmtId="0" fontId="0" fillId="0" borderId="4" xfId="0" applyBorder="1" applyAlignment="1">
      <alignment wrapText="1"/>
    </xf>
    <xf numFmtId="0" fontId="9" fillId="2" borderId="1" xfId="0" applyFont="1" applyFill="1" applyBorder="1" applyAlignment="1">
      <alignment horizontal="left" vertical="center" indent="1"/>
    </xf>
    <xf numFmtId="0" fontId="0" fillId="2" borderId="0" xfId="0" applyFill="1" applyAlignment="1">
      <alignment wrapText="1"/>
    </xf>
    <xf numFmtId="49" fontId="6" fillId="2" borderId="0" xfId="0" applyNumberFormat="1" applyFont="1" applyFill="1" applyAlignment="1">
      <alignment horizontal="left" vertical="center" wrapText="1"/>
    </xf>
    <xf numFmtId="0" fontId="0" fillId="2" borderId="1" xfId="0" applyFill="1" applyBorder="1" applyAlignment="1">
      <alignment horizontal="left" vertical="center" indent="1"/>
    </xf>
    <xf numFmtId="0" fontId="8" fillId="2" borderId="0" xfId="0" applyFont="1" applyFill="1" applyAlignment="1">
      <alignment horizontal="left" vertical="center" wrapText="1"/>
    </xf>
    <xf numFmtId="0" fontId="0" fillId="2" borderId="9" xfId="0" applyFill="1" applyBorder="1" applyAlignment="1">
      <alignment horizontal="left" vertical="center" indent="1"/>
    </xf>
    <xf numFmtId="0" fontId="0" fillId="2" borderId="6" xfId="0" applyFill="1" applyBorder="1" applyAlignment="1">
      <alignment wrapText="1"/>
    </xf>
    <xf numFmtId="0" fontId="8" fillId="2" borderId="6" xfId="0" applyFont="1" applyFill="1" applyBorder="1" applyAlignment="1">
      <alignment horizontal="left" vertical="center" wrapText="1"/>
    </xf>
    <xf numFmtId="49" fontId="8" fillId="0" borderId="6" xfId="0" applyNumberFormat="1" applyFont="1" applyBorder="1" applyAlignment="1">
      <alignment horizontal="left" vertical="center" wrapText="1"/>
    </xf>
    <xf numFmtId="49" fontId="8" fillId="0" borderId="0" xfId="0" applyNumberFormat="1" applyFont="1" applyAlignment="1">
      <alignment horizontal="left" vertical="center"/>
    </xf>
    <xf numFmtId="49" fontId="8" fillId="3" borderId="0" xfId="0" applyNumberFormat="1" applyFont="1" applyFill="1" applyAlignment="1" applyProtection="1">
      <alignment horizontal="left" vertical="center"/>
      <protection locked="0"/>
    </xf>
    <xf numFmtId="49" fontId="8" fillId="3" borderId="6" xfId="0" applyNumberFormat="1" applyFont="1" applyFill="1" applyBorder="1" applyAlignment="1" applyProtection="1">
      <alignment horizontal="left" vertical="center" wrapText="1"/>
      <protection locked="0"/>
    </xf>
    <xf numFmtId="4" fontId="0" fillId="0" borderId="0" xfId="0" applyNumberFormat="1"/>
    <xf numFmtId="0" fontId="4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shrinkToFit="1"/>
    </xf>
    <xf numFmtId="0" fontId="2" fillId="0" borderId="0" xfId="0" applyFont="1" applyAlignment="1">
      <alignment horizontal="center" vertical="center"/>
    </xf>
    <xf numFmtId="4" fontId="7" fillId="4" borderId="29" xfId="0" applyNumberFormat="1" applyFont="1" applyFill="1" applyBorder="1" applyAlignment="1">
      <alignment vertical="center"/>
    </xf>
    <xf numFmtId="4" fontId="7" fillId="4" borderId="30" xfId="0" applyNumberFormat="1" applyFont="1" applyFill="1" applyBorder="1" applyAlignment="1">
      <alignment vertical="center" wrapText="1"/>
    </xf>
    <xf numFmtId="4" fontId="10" fillId="4" borderId="31" xfId="0" applyNumberFormat="1" applyFont="1" applyFill="1" applyBorder="1" applyAlignment="1">
      <alignment horizontal="center" vertical="center" wrapText="1" shrinkToFit="1"/>
    </xf>
    <xf numFmtId="4" fontId="7" fillId="4" borderId="31" xfId="0" applyNumberFormat="1" applyFont="1" applyFill="1" applyBorder="1" applyAlignment="1">
      <alignment horizontal="center" vertical="center" wrapText="1" shrinkToFit="1"/>
    </xf>
    <xf numFmtId="3" fontId="7" fillId="4" borderId="31" xfId="0" applyNumberFormat="1" applyFont="1" applyFill="1" applyBorder="1" applyAlignment="1">
      <alignment horizontal="center" vertical="center" wrapText="1"/>
    </xf>
    <xf numFmtId="4" fontId="0" fillId="0" borderId="34" xfId="0" applyNumberFormat="1" applyBorder="1" applyAlignment="1">
      <alignment vertical="center" shrinkToFit="1"/>
    </xf>
    <xf numFmtId="3" fontId="0" fillId="0" borderId="34" xfId="0" applyNumberFormat="1" applyBorder="1" applyAlignment="1">
      <alignment vertical="center"/>
    </xf>
    <xf numFmtId="4" fontId="0" fillId="0" borderId="34" xfId="0" applyNumberFormat="1" applyBorder="1" applyAlignment="1">
      <alignment vertical="center" wrapText="1" shrinkToFit="1"/>
    </xf>
    <xf numFmtId="4" fontId="0" fillId="2" borderId="38" xfId="0" applyNumberFormat="1" applyFill="1" applyBorder="1" applyAlignment="1">
      <alignment vertical="center" wrapText="1" shrinkToFit="1"/>
    </xf>
    <xf numFmtId="0" fontId="4" fillId="2" borderId="11" xfId="0" applyFont="1" applyFill="1" applyBorder="1" applyAlignment="1">
      <alignment horizontal="left" vertical="center" indent="1"/>
    </xf>
    <xf numFmtId="0" fontId="5" fillId="2" borderId="7" xfId="0" applyFont="1" applyFill="1" applyBorder="1" applyAlignment="1">
      <alignment horizontal="left" vertical="center" wrapText="1"/>
    </xf>
    <xf numFmtId="0" fontId="0" fillId="2" borderId="7" xfId="0" applyFill="1" applyBorder="1" applyAlignment="1">
      <alignment horizontal="left" vertical="center" wrapText="1"/>
    </xf>
    <xf numFmtId="4" fontId="4" fillId="2" borderId="7" xfId="0" applyNumberFormat="1" applyFont="1" applyFill="1" applyBorder="1" applyAlignment="1">
      <alignment horizontal="left" vertical="center"/>
    </xf>
    <xf numFmtId="49" fontId="0" fillId="2" borderId="13" xfId="0" applyNumberFormat="1" applyFill="1" applyBorder="1" applyAlignment="1">
      <alignment horizontal="left" vertical="center"/>
    </xf>
    <xf numFmtId="0" fontId="0" fillId="2" borderId="7" xfId="0" applyFill="1" applyBorder="1" applyAlignment="1">
      <alignment wrapText="1"/>
    </xf>
    <xf numFmtId="0" fontId="0" fillId="2" borderId="7" xfId="0" applyFill="1" applyBorder="1"/>
    <xf numFmtId="49" fontId="8" fillId="2" borderId="13" xfId="0" applyNumberFormat="1" applyFont="1" applyFill="1" applyBorder="1" applyAlignment="1">
      <alignment horizontal="left" vertical="center"/>
    </xf>
    <xf numFmtId="0" fontId="6" fillId="0" borderId="0" xfId="0" applyFont="1"/>
    <xf numFmtId="0" fontId="15" fillId="4" borderId="29" xfId="0" applyFont="1" applyFill="1" applyBorder="1" applyAlignment="1">
      <alignment horizontal="center" vertical="center" wrapText="1"/>
    </xf>
    <xf numFmtId="0" fontId="15" fillId="4" borderId="30" xfId="0" applyFont="1" applyFill="1" applyBorder="1" applyAlignment="1">
      <alignment horizontal="center" vertical="center" wrapText="1"/>
    </xf>
    <xf numFmtId="0" fontId="15" fillId="4" borderId="31" xfId="0" applyFont="1" applyFill="1" applyBorder="1" applyAlignment="1">
      <alignment horizontal="center" vertical="center" wrapText="1"/>
    </xf>
    <xf numFmtId="49" fontId="7" fillId="0" borderId="32" xfId="0" applyNumberFormat="1" applyFont="1" applyBorder="1" applyAlignment="1">
      <alignment vertical="center"/>
    </xf>
    <xf numFmtId="4" fontId="7" fillId="0" borderId="34" xfId="0" applyNumberFormat="1" applyFont="1" applyBorder="1" applyAlignment="1">
      <alignment vertical="center"/>
    </xf>
    <xf numFmtId="0" fontId="7" fillId="2" borderId="35" xfId="0" applyFont="1" applyFill="1" applyBorder="1" applyAlignment="1">
      <alignment vertical="center"/>
    </xf>
    <xf numFmtId="0" fontId="7" fillId="2" borderId="35" xfId="0" applyFont="1" applyFill="1" applyBorder="1" applyAlignment="1">
      <alignment vertical="center" wrapText="1"/>
    </xf>
    <xf numFmtId="0" fontId="7" fillId="2" borderId="36" xfId="0" applyFont="1" applyFill="1" applyBorder="1" applyAlignment="1">
      <alignment vertical="center" wrapText="1"/>
    </xf>
    <xf numFmtId="4" fontId="7" fillId="2" borderId="38" xfId="0" applyNumberFormat="1" applyFont="1" applyFill="1" applyBorder="1" applyAlignment="1">
      <alignment vertical="center"/>
    </xf>
    <xf numFmtId="164" fontId="7" fillId="0" borderId="34" xfId="0" applyNumberFormat="1" applyFont="1" applyBorder="1" applyAlignment="1">
      <alignment vertical="center"/>
    </xf>
    <xf numFmtId="164" fontId="7" fillId="2" borderId="38" xfId="0" applyNumberFormat="1" applyFont="1" applyFill="1" applyBorder="1" applyAlignment="1">
      <alignment vertical="center"/>
    </xf>
    <xf numFmtId="164" fontId="0" fillId="0" borderId="0" xfId="0" applyNumberFormat="1"/>
    <xf numFmtId="4" fontId="7" fillId="0" borderId="34" xfId="0" applyNumberFormat="1" applyFont="1" applyBorder="1" applyAlignment="1">
      <alignment horizontal="center" vertical="center"/>
    </xf>
    <xf numFmtId="4" fontId="7" fillId="2" borderId="38" xfId="0" applyNumberFormat="1" applyFont="1" applyFill="1" applyBorder="1" applyAlignment="1">
      <alignment horizontal="center" vertical="center"/>
    </xf>
    <xf numFmtId="49" fontId="7" fillId="0" borderId="43" xfId="0" applyNumberFormat="1" applyFont="1" applyBorder="1" applyAlignment="1">
      <alignment vertical="center"/>
    </xf>
    <xf numFmtId="4" fontId="7" fillId="0" borderId="42" xfId="0" applyNumberFormat="1" applyFont="1" applyBorder="1" applyAlignment="1">
      <alignment horizontal="center" vertical="center"/>
    </xf>
    <xf numFmtId="4" fontId="7" fillId="0" borderId="42" xfId="0" applyNumberFormat="1" applyFont="1" applyBorder="1" applyAlignment="1">
      <alignment vertical="center"/>
    </xf>
    <xf numFmtId="0" fontId="0" fillId="0" borderId="6" xfId="0" applyBorder="1" applyAlignment="1">
      <alignment horizontal="left" vertical="center" indent="1"/>
    </xf>
    <xf numFmtId="0" fontId="0" fillId="0" borderId="9" xfId="0" applyBorder="1" applyAlignment="1">
      <alignment horizontal="left" vertical="center" indent="1"/>
    </xf>
    <xf numFmtId="3" fontId="0" fillId="2" borderId="38" xfId="0" applyNumberFormat="1" applyFill="1" applyBorder="1" applyAlignment="1">
      <alignment vertical="center" wrapText="1" shrinkToFit="1"/>
    </xf>
    <xf numFmtId="49" fontId="0" fillId="0" borderId="32" xfId="0" applyNumberFormat="1" applyBorder="1" applyAlignment="1">
      <alignment horizontal="left" vertical="center"/>
    </xf>
    <xf numFmtId="4" fontId="0" fillId="0" borderId="0" xfId="0" applyNumberFormat="1" applyAlignment="1">
      <alignment vertical="center"/>
    </xf>
    <xf numFmtId="49" fontId="0" fillId="0" borderId="0" xfId="0" applyNumberFormat="1"/>
    <xf numFmtId="49" fontId="7" fillId="0" borderId="46" xfId="0" applyNumberFormat="1" applyFont="1" applyBorder="1" applyAlignment="1">
      <alignment vertical="center" wrapText="1"/>
    </xf>
    <xf numFmtId="49" fontId="7" fillId="0" borderId="50" xfId="0" applyNumberFormat="1" applyFont="1" applyBorder="1" applyAlignment="1">
      <alignment vertical="center" wrapText="1"/>
    </xf>
    <xf numFmtId="49" fontId="0" fillId="0" borderId="52" xfId="0" applyNumberFormat="1" applyBorder="1" applyAlignment="1">
      <alignment vertical="center"/>
    </xf>
    <xf numFmtId="49" fontId="0" fillId="0" borderId="53" xfId="0" applyNumberFormat="1" applyBorder="1" applyAlignment="1">
      <alignment vertical="center"/>
    </xf>
    <xf numFmtId="4" fontId="0" fillId="5" borderId="40" xfId="0" applyNumberFormat="1" applyFill="1" applyBorder="1" applyAlignment="1">
      <alignment vertical="top"/>
    </xf>
    <xf numFmtId="0" fontId="0" fillId="0" borderId="47" xfId="0" applyBorder="1"/>
    <xf numFmtId="0" fontId="0" fillId="0" borderId="56" xfId="0" applyBorder="1" applyAlignment="1">
      <alignment vertical="center"/>
    </xf>
    <xf numFmtId="0" fontId="0" fillId="0" borderId="57" xfId="0" applyBorder="1" applyAlignment="1">
      <alignment vertical="center"/>
    </xf>
    <xf numFmtId="0" fontId="0" fillId="5" borderId="58" xfId="0" applyFill="1" applyBorder="1"/>
    <xf numFmtId="49" fontId="0" fillId="5" borderId="55" xfId="0" applyNumberFormat="1" applyFill="1" applyBorder="1"/>
    <xf numFmtId="0" fontId="0" fillId="5" borderId="55" xfId="0" applyFill="1" applyBorder="1"/>
    <xf numFmtId="0" fontId="0" fillId="5" borderId="54" xfId="0" applyFill="1" applyBorder="1"/>
    <xf numFmtId="0" fontId="0" fillId="5" borderId="28" xfId="0" applyFill="1" applyBorder="1"/>
    <xf numFmtId="0" fontId="16" fillId="0" borderId="25" xfId="0" applyFont="1" applyBorder="1" applyAlignment="1">
      <alignment vertical="top"/>
    </xf>
    <xf numFmtId="0" fontId="0" fillId="5" borderId="10" xfId="0" applyFill="1" applyBorder="1" applyAlignment="1">
      <alignment vertical="top"/>
    </xf>
    <xf numFmtId="0" fontId="0" fillId="5" borderId="48" xfId="0" applyFill="1" applyBorder="1"/>
    <xf numFmtId="49" fontId="0" fillId="5" borderId="48" xfId="0" applyNumberFormat="1" applyFill="1" applyBorder="1"/>
    <xf numFmtId="0" fontId="16" fillId="0" borderId="26" xfId="0" applyFont="1" applyBorder="1" applyAlignment="1">
      <alignment vertical="top" shrinkToFit="1"/>
    </xf>
    <xf numFmtId="0" fontId="17" fillId="0" borderId="26" xfId="0" applyFont="1" applyBorder="1" applyAlignment="1">
      <alignment vertical="top" wrapText="1" shrinkToFit="1"/>
    </xf>
    <xf numFmtId="0" fontId="0" fillId="5" borderId="27" xfId="0" applyFill="1" applyBorder="1" applyAlignment="1">
      <alignment vertical="top" shrinkToFit="1"/>
    </xf>
    <xf numFmtId="165" fontId="16" fillId="0" borderId="39" xfId="0" applyNumberFormat="1" applyFont="1" applyBorder="1" applyAlignment="1">
      <alignment vertical="top" shrinkToFit="1"/>
    </xf>
    <xf numFmtId="165" fontId="17" fillId="0" borderId="39" xfId="0" applyNumberFormat="1" applyFont="1" applyBorder="1" applyAlignment="1">
      <alignment vertical="top" wrapText="1" shrinkToFit="1"/>
    </xf>
    <xf numFmtId="165" fontId="0" fillId="5" borderId="40" xfId="0" applyNumberFormat="1" applyFill="1" applyBorder="1" applyAlignment="1">
      <alignment vertical="top" shrinkToFit="1"/>
    </xf>
    <xf numFmtId="4" fontId="16" fillId="3" borderId="39" xfId="0" applyNumberFormat="1" applyFont="1" applyFill="1" applyBorder="1" applyAlignment="1" applyProtection="1">
      <alignment vertical="top" shrinkToFit="1"/>
      <protection locked="0"/>
    </xf>
    <xf numFmtId="4" fontId="16" fillId="0" borderId="39" xfId="0" applyNumberFormat="1" applyFont="1" applyBorder="1" applyAlignment="1">
      <alignment vertical="top" shrinkToFit="1"/>
    </xf>
    <xf numFmtId="4" fontId="0" fillId="5" borderId="40" xfId="0" applyNumberFormat="1" applyFill="1" applyBorder="1" applyAlignment="1">
      <alignment vertical="top" shrinkToFit="1"/>
    </xf>
    <xf numFmtId="0" fontId="0" fillId="5" borderId="62" xfId="0" applyFill="1" applyBorder="1"/>
    <xf numFmtId="0" fontId="0" fillId="5" borderId="63" xfId="0" applyFill="1" applyBorder="1" applyAlignment="1">
      <alignment vertical="top"/>
    </xf>
    <xf numFmtId="49" fontId="0" fillId="5" borderId="63" xfId="0" applyNumberFormat="1" applyFill="1" applyBorder="1" applyAlignment="1">
      <alignment vertical="top"/>
    </xf>
    <xf numFmtId="49" fontId="0" fillId="5" borderId="61" xfId="0" applyNumberFormat="1" applyFill="1" applyBorder="1" applyAlignment="1">
      <alignment vertical="top"/>
    </xf>
    <xf numFmtId="0" fontId="0" fillId="5" borderId="64" xfId="0" applyFill="1" applyBorder="1" applyAlignment="1">
      <alignment vertical="top"/>
    </xf>
    <xf numFmtId="165" fontId="0" fillId="5" borderId="61" xfId="0" applyNumberFormat="1" applyFill="1" applyBorder="1" applyAlignment="1">
      <alignment vertical="top"/>
    </xf>
    <xf numFmtId="4" fontId="0" fillId="5" borderId="61" xfId="0" applyNumberFormat="1" applyFill="1" applyBorder="1" applyAlignment="1">
      <alignment vertical="top"/>
    </xf>
    <xf numFmtId="0" fontId="16" fillId="0" borderId="10" xfId="0" applyFont="1" applyBorder="1" applyAlignment="1">
      <alignment vertical="top"/>
    </xf>
    <xf numFmtId="0" fontId="16" fillId="0" borderId="27" xfId="0" applyFont="1" applyBorder="1" applyAlignment="1">
      <alignment vertical="top" shrinkToFit="1"/>
    </xf>
    <xf numFmtId="165" fontId="16" fillId="0" borderId="40" xfId="0" applyNumberFormat="1" applyFont="1" applyBorder="1" applyAlignment="1">
      <alignment vertical="top" shrinkToFit="1"/>
    </xf>
    <xf numFmtId="4" fontId="16" fillId="3" borderId="40" xfId="0" applyNumberFormat="1" applyFont="1" applyFill="1" applyBorder="1" applyAlignment="1" applyProtection="1">
      <alignment vertical="top" shrinkToFit="1"/>
      <protection locked="0"/>
    </xf>
    <xf numFmtId="4" fontId="16" fillId="0" borderId="40" xfId="0" applyNumberFormat="1" applyFont="1" applyBorder="1" applyAlignment="1">
      <alignment vertical="top" shrinkToFit="1"/>
    </xf>
    <xf numFmtId="0" fontId="8" fillId="5" borderId="49" xfId="0" applyFont="1" applyFill="1" applyBorder="1" applyAlignment="1">
      <alignment vertical="top"/>
    </xf>
    <xf numFmtId="49" fontId="8" fillId="5" borderId="46" xfId="0" applyNumberFormat="1" applyFont="1" applyFill="1" applyBorder="1" applyAlignment="1">
      <alignment vertical="top"/>
    </xf>
    <xf numFmtId="0" fontId="8" fillId="5" borderId="46" xfId="0" applyFont="1" applyFill="1" applyBorder="1" applyAlignment="1">
      <alignment vertical="top"/>
    </xf>
    <xf numFmtId="4" fontId="8" fillId="5" borderId="50" xfId="0" applyNumberFormat="1" applyFont="1" applyFill="1" applyBorder="1" applyAlignment="1">
      <alignment vertical="top"/>
    </xf>
    <xf numFmtId="0" fontId="16" fillId="0" borderId="39" xfId="0" applyFont="1" applyBorder="1" applyAlignment="1">
      <alignment horizontal="left" vertical="top" wrapText="1"/>
    </xf>
    <xf numFmtId="0" fontId="17" fillId="0" borderId="39" xfId="0" quotePrefix="1" applyFont="1" applyBorder="1" applyAlignment="1">
      <alignment horizontal="left" vertical="top" wrapText="1"/>
    </xf>
    <xf numFmtId="0" fontId="0" fillId="5" borderId="40" xfId="0" applyFill="1" applyBorder="1" applyAlignment="1">
      <alignment horizontal="left" vertical="top" wrapText="1"/>
    </xf>
    <xf numFmtId="0" fontId="16" fillId="0" borderId="40" xfId="0" applyFont="1" applyBorder="1" applyAlignment="1">
      <alignment horizontal="left" vertical="top" wrapText="1"/>
    </xf>
    <xf numFmtId="49" fontId="0" fillId="0" borderId="0" xfId="0" applyNumberFormat="1" applyAlignment="1">
      <alignment horizontal="left" vertical="top" wrapText="1"/>
    </xf>
    <xf numFmtId="49" fontId="8" fillId="5" borderId="46" xfId="0" applyNumberFormat="1" applyFont="1" applyFill="1" applyBorder="1" applyAlignment="1">
      <alignment horizontal="left" vertical="top" wrapText="1"/>
    </xf>
    <xf numFmtId="49" fontId="18" fillId="7" borderId="47" xfId="0" applyNumberFormat="1" applyFont="1" applyFill="1" applyBorder="1" applyAlignment="1">
      <alignment horizontal="left" wrapText="1"/>
    </xf>
    <xf numFmtId="49" fontId="0" fillId="0" borderId="0" xfId="0" applyNumberFormat="1" applyAlignment="1">
      <alignment horizontal="left" wrapText="1"/>
    </xf>
    <xf numFmtId="49" fontId="18" fillId="7" borderId="47" xfId="0" applyNumberFormat="1" applyFont="1" applyFill="1" applyBorder="1" applyAlignment="1">
      <alignment horizontal="left"/>
    </xf>
    <xf numFmtId="4" fontId="18" fillId="7" borderId="47" xfId="0" applyNumberFormat="1" applyFont="1" applyFill="1" applyBorder="1" applyAlignment="1">
      <alignment horizontal="left"/>
    </xf>
    <xf numFmtId="49" fontId="19" fillId="0" borderId="47" xfId="0" applyNumberFormat="1" applyFont="1" applyBorder="1" applyAlignment="1">
      <alignment horizontal="left" wrapText="1"/>
    </xf>
    <xf numFmtId="49" fontId="19" fillId="0" borderId="47" xfId="0" applyNumberFormat="1" applyFont="1" applyBorder="1" applyAlignment="1">
      <alignment horizontal="left"/>
    </xf>
    <xf numFmtId="4" fontId="19" fillId="0" borderId="47" xfId="0" applyNumberFormat="1" applyFont="1" applyBorder="1" applyAlignment="1">
      <alignment horizontal="right"/>
    </xf>
    <xf numFmtId="49" fontId="20" fillId="8" borderId="47" xfId="0" applyNumberFormat="1" applyFont="1" applyFill="1" applyBorder="1" applyAlignment="1">
      <alignment horizontal="left" wrapText="1"/>
    </xf>
    <xf numFmtId="49" fontId="20" fillId="8" borderId="47" xfId="0" applyNumberFormat="1" applyFont="1" applyFill="1" applyBorder="1" applyAlignment="1">
      <alignment horizontal="left"/>
    </xf>
    <xf numFmtId="4" fontId="20" fillId="8" borderId="47" xfId="0" applyNumberFormat="1" applyFont="1" applyFill="1" applyBorder="1" applyAlignment="1">
      <alignment horizontal="left"/>
    </xf>
    <xf numFmtId="0" fontId="21" fillId="0" borderId="47" xfId="0" applyFont="1" applyBorder="1"/>
    <xf numFmtId="49" fontId="22" fillId="9" borderId="47" xfId="0" applyNumberFormat="1" applyFont="1" applyFill="1" applyBorder="1" applyAlignment="1">
      <alignment horizontal="left"/>
    </xf>
    <xf numFmtId="4" fontId="22" fillId="9" borderId="47" xfId="0" applyNumberFormat="1" applyFont="1" applyFill="1" applyBorder="1" applyAlignment="1">
      <alignment horizontal="right"/>
    </xf>
    <xf numFmtId="4" fontId="20" fillId="8" borderId="47" xfId="0" applyNumberFormat="1" applyFont="1" applyFill="1" applyBorder="1" applyAlignment="1">
      <alignment horizontal="right"/>
    </xf>
    <xf numFmtId="49" fontId="22" fillId="9" borderId="47" xfId="0" applyNumberFormat="1" applyFont="1" applyFill="1" applyBorder="1" applyAlignment="1">
      <alignment horizontal="left" wrapText="1"/>
    </xf>
    <xf numFmtId="49" fontId="24" fillId="10" borderId="47" xfId="0" applyNumberFormat="1" applyFont="1" applyFill="1" applyBorder="1" applyAlignment="1">
      <alignment horizontal="left" wrapText="1"/>
    </xf>
    <xf numFmtId="49" fontId="24" fillId="10" borderId="47" xfId="0" applyNumberFormat="1" applyFont="1" applyFill="1" applyBorder="1" applyAlignment="1">
      <alignment horizontal="left"/>
    </xf>
    <xf numFmtId="4" fontId="24" fillId="10" borderId="47" xfId="0" applyNumberFormat="1" applyFont="1" applyFill="1" applyBorder="1" applyAlignment="1">
      <alignment horizontal="right"/>
    </xf>
    <xf numFmtId="49" fontId="20" fillId="0" borderId="47" xfId="0" applyNumberFormat="1" applyFont="1" applyBorder="1" applyAlignment="1">
      <alignment horizontal="left" wrapText="1"/>
    </xf>
    <xf numFmtId="49" fontId="20" fillId="0" borderId="47" xfId="0" applyNumberFormat="1" applyFont="1" applyBorder="1" applyAlignment="1">
      <alignment horizontal="left"/>
    </xf>
    <xf numFmtId="4" fontId="20" fillId="0" borderId="47" xfId="0" applyNumberFormat="1" applyFont="1" applyBorder="1" applyAlignment="1">
      <alignment horizontal="right"/>
    </xf>
    <xf numFmtId="4" fontId="24" fillId="10" borderId="47" xfId="0" applyNumberFormat="1" applyFont="1" applyFill="1" applyBorder="1" applyAlignment="1">
      <alignment horizontal="left"/>
    </xf>
    <xf numFmtId="0" fontId="25" fillId="0" borderId="47" xfId="0" applyFont="1" applyBorder="1" applyAlignment="1">
      <alignment horizontal="left" vertical="center" wrapText="1"/>
    </xf>
    <xf numFmtId="0" fontId="26" fillId="0" borderId="47" xfId="0" applyFont="1" applyBorder="1" applyAlignment="1">
      <alignment horizontal="left" vertical="center" wrapText="1"/>
    </xf>
    <xf numFmtId="49" fontId="24" fillId="0" borderId="47" xfId="0" applyNumberFormat="1" applyFont="1" applyBorder="1" applyAlignment="1">
      <alignment horizontal="left" wrapText="1"/>
    </xf>
    <xf numFmtId="49" fontId="19" fillId="11" borderId="47" xfId="0" applyNumberFormat="1" applyFont="1" applyFill="1" applyBorder="1" applyAlignment="1">
      <alignment horizontal="left" wrapText="1"/>
    </xf>
    <xf numFmtId="49" fontId="19" fillId="11" borderId="47" xfId="0" applyNumberFormat="1" applyFont="1" applyFill="1" applyBorder="1" applyAlignment="1">
      <alignment horizontal="left"/>
    </xf>
    <xf numFmtId="4" fontId="19" fillId="11" borderId="47" xfId="0" applyNumberFormat="1" applyFont="1" applyFill="1" applyBorder="1" applyAlignment="1">
      <alignment horizontal="right"/>
    </xf>
    <xf numFmtId="0" fontId="0" fillId="0" borderId="65" xfId="0" applyBorder="1"/>
    <xf numFmtId="49" fontId="22" fillId="9" borderId="66" xfId="0" applyNumberFormat="1" applyFont="1" applyFill="1" applyBorder="1" applyAlignment="1">
      <alignment horizontal="left" wrapText="1"/>
    </xf>
    <xf numFmtId="49" fontId="22" fillId="9" borderId="66" xfId="0" applyNumberFormat="1" applyFont="1" applyFill="1" applyBorder="1" applyAlignment="1">
      <alignment horizontal="left"/>
    </xf>
    <xf numFmtId="4" fontId="22" fillId="9" borderId="66" xfId="0" applyNumberFormat="1" applyFont="1" applyFill="1" applyBorder="1" applyAlignment="1">
      <alignment horizontal="right"/>
    </xf>
    <xf numFmtId="4" fontId="22" fillId="9" borderId="67" xfId="0" applyNumberFormat="1" applyFont="1" applyFill="1" applyBorder="1" applyAlignment="1">
      <alignment horizontal="right"/>
    </xf>
    <xf numFmtId="49" fontId="0" fillId="0" borderId="49" xfId="0" applyNumberFormat="1" applyBorder="1" applyAlignment="1">
      <alignment horizontal="left" vertical="center"/>
    </xf>
    <xf numFmtId="49" fontId="7" fillId="0" borderId="49" xfId="0" applyNumberFormat="1" applyFont="1" applyBorder="1" applyAlignment="1">
      <alignment vertical="center"/>
    </xf>
    <xf numFmtId="4" fontId="7" fillId="0" borderId="47" xfId="0" applyNumberFormat="1" applyFont="1" applyBorder="1" applyAlignment="1">
      <alignment horizontal="center" vertical="center"/>
    </xf>
    <xf numFmtId="4" fontId="7" fillId="0" borderId="47" xfId="0" applyNumberFormat="1" applyFont="1" applyBorder="1" applyAlignment="1">
      <alignment vertical="center"/>
    </xf>
    <xf numFmtId="49" fontId="7" fillId="0" borderId="49" xfId="0" applyNumberFormat="1" applyFont="1" applyBorder="1" applyAlignment="1">
      <alignment horizontal="left" vertical="center" wrapText="1"/>
    </xf>
    <xf numFmtId="4" fontId="23" fillId="0" borderId="47" xfId="0" applyNumberFormat="1" applyFont="1" applyBorder="1" applyProtection="1">
      <protection hidden="1"/>
    </xf>
    <xf numFmtId="0" fontId="6" fillId="0" borderId="0" xfId="0" applyFont="1" applyAlignment="1">
      <alignment horizontal="center"/>
    </xf>
    <xf numFmtId="49" fontId="0" fillId="0" borderId="52" xfId="0" applyNumberFormat="1" applyBorder="1" applyAlignment="1">
      <alignment vertical="center"/>
    </xf>
    <xf numFmtId="0" fontId="0" fillId="0" borderId="52" xfId="0" applyBorder="1" applyAlignment="1">
      <alignment vertical="center"/>
    </xf>
    <xf numFmtId="0" fontId="0" fillId="0" borderId="59" xfId="0" applyBorder="1" applyAlignment="1">
      <alignment vertical="center"/>
    </xf>
    <xf numFmtId="49" fontId="0" fillId="0" borderId="53" xfId="0" applyNumberFormat="1" applyBorder="1" applyAlignment="1">
      <alignment vertical="center"/>
    </xf>
    <xf numFmtId="0" fontId="0" fillId="0" borderId="53" xfId="0" applyBorder="1" applyAlignment="1">
      <alignment vertical="center"/>
    </xf>
    <xf numFmtId="0" fontId="0" fillId="0" borderId="60" xfId="0" applyBorder="1" applyAlignment="1">
      <alignment vertical="center"/>
    </xf>
    <xf numFmtId="0" fontId="3" fillId="6" borderId="0" xfId="0" applyFont="1" applyFill="1" applyAlignment="1">
      <alignment horizontal="left" wrapText="1"/>
    </xf>
    <xf numFmtId="0" fontId="2" fillId="0" borderId="22" xfId="0" applyFont="1" applyBorder="1" applyAlignment="1">
      <alignment horizontal="center" vertical="center"/>
    </xf>
    <xf numFmtId="0" fontId="2" fillId="0" borderId="23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4" fontId="11" fillId="0" borderId="43" xfId="0" applyNumberFormat="1" applyFont="1" applyBorder="1" applyAlignment="1">
      <alignment horizontal="right" vertical="center"/>
    </xf>
    <xf numFmtId="4" fontId="11" fillId="0" borderId="41" xfId="0" applyNumberFormat="1" applyFont="1" applyBorder="1" applyAlignment="1">
      <alignment horizontal="right" vertical="center"/>
    </xf>
    <xf numFmtId="4" fontId="11" fillId="0" borderId="45" xfId="0" applyNumberFormat="1" applyFont="1" applyBorder="1" applyAlignment="1">
      <alignment horizontal="right" vertical="center"/>
    </xf>
    <xf numFmtId="4" fontId="13" fillId="0" borderId="15" xfId="0" applyNumberFormat="1" applyFont="1" applyBorder="1" applyAlignment="1">
      <alignment horizontal="right" vertical="center" indent="1"/>
    </xf>
    <xf numFmtId="4" fontId="13" fillId="0" borderId="21" xfId="0" applyNumberFormat="1" applyFont="1" applyBorder="1" applyAlignment="1">
      <alignment horizontal="right" vertical="center" indent="1"/>
    </xf>
    <xf numFmtId="4" fontId="13" fillId="0" borderId="16" xfId="0" applyNumberFormat="1" applyFont="1" applyBorder="1" applyAlignment="1">
      <alignment horizontal="right" vertical="center" indent="1"/>
    </xf>
    <xf numFmtId="49" fontId="6" fillId="2" borderId="18" xfId="0" applyNumberFormat="1" applyFont="1" applyFill="1" applyBorder="1" applyAlignment="1">
      <alignment horizontal="left" vertical="center" wrapText="1"/>
    </xf>
    <xf numFmtId="0" fontId="0" fillId="2" borderId="18" xfId="0" applyFill="1" applyBorder="1" applyAlignment="1">
      <alignment wrapText="1"/>
    </xf>
    <xf numFmtId="0" fontId="0" fillId="2" borderId="19" xfId="0" applyFill="1" applyBorder="1" applyAlignment="1">
      <alignment wrapText="1"/>
    </xf>
    <xf numFmtId="0" fontId="8" fillId="2" borderId="0" xfId="0" applyFont="1" applyFill="1" applyAlignment="1">
      <alignment horizontal="left" vertical="center" wrapText="1"/>
    </xf>
    <xf numFmtId="0" fontId="0" fillId="2" borderId="0" xfId="0" applyFill="1" applyAlignment="1">
      <alignment wrapText="1"/>
    </xf>
    <xf numFmtId="0" fontId="0" fillId="2" borderId="2" xfId="0" applyFill="1" applyBorder="1" applyAlignment="1">
      <alignment wrapText="1"/>
    </xf>
    <xf numFmtId="1" fontId="0" fillId="0" borderId="6" xfId="0" applyNumberFormat="1" applyBorder="1" applyAlignment="1">
      <alignment horizontal="right" indent="1"/>
    </xf>
    <xf numFmtId="49" fontId="8" fillId="3" borderId="18" xfId="0" applyNumberFormat="1" applyFont="1" applyFill="1" applyBorder="1" applyAlignment="1" applyProtection="1">
      <alignment horizontal="left" vertical="center"/>
      <protection locked="0"/>
    </xf>
    <xf numFmtId="0" fontId="0" fillId="0" borderId="6" xfId="0" applyBorder="1" applyAlignment="1">
      <alignment horizontal="right" indent="1"/>
    </xf>
    <xf numFmtId="0" fontId="0" fillId="0" borderId="8" xfId="0" applyBorder="1" applyAlignment="1">
      <alignment horizontal="right" indent="1"/>
    </xf>
    <xf numFmtId="4" fontId="11" fillId="0" borderId="15" xfId="0" applyNumberFormat="1" applyFont="1" applyBorder="1" applyAlignment="1">
      <alignment horizontal="right" vertical="center" indent="1"/>
    </xf>
    <xf numFmtId="4" fontId="11" fillId="0" borderId="21" xfId="0" applyNumberFormat="1" applyFont="1" applyBorder="1" applyAlignment="1">
      <alignment horizontal="right" vertical="center" indent="1"/>
    </xf>
    <xf numFmtId="49" fontId="8" fillId="3" borderId="0" xfId="0" applyNumberFormat="1" applyFont="1" applyFill="1" applyAlignment="1" applyProtection="1">
      <alignment horizontal="left" vertical="center"/>
      <protection locked="0"/>
    </xf>
    <xf numFmtId="0" fontId="8" fillId="2" borderId="6" xfId="0" applyFont="1" applyFill="1" applyBorder="1" applyAlignment="1">
      <alignment horizontal="left" vertical="center" wrapText="1"/>
    </xf>
    <xf numFmtId="0" fontId="8" fillId="2" borderId="8" xfId="0" applyFont="1" applyFill="1" applyBorder="1" applyAlignment="1">
      <alignment horizontal="left" vertical="center" wrapText="1"/>
    </xf>
    <xf numFmtId="49" fontId="8" fillId="3" borderId="6" xfId="0" applyNumberFormat="1" applyFont="1" applyFill="1" applyBorder="1" applyAlignment="1" applyProtection="1">
      <alignment horizontal="left" vertical="center"/>
      <protection locked="0"/>
    </xf>
    <xf numFmtId="49" fontId="0" fillId="3" borderId="6" xfId="0" applyNumberFormat="1" applyFill="1" applyBorder="1" applyAlignment="1" applyProtection="1">
      <alignment horizontal="left" vertical="center"/>
      <protection locked="0"/>
    </xf>
    <xf numFmtId="49" fontId="8" fillId="0" borderId="18" xfId="0" applyNumberFormat="1" applyFont="1" applyBorder="1" applyAlignment="1">
      <alignment horizontal="left" vertical="center" wrapText="1"/>
    </xf>
    <xf numFmtId="0" fontId="0" fillId="0" borderId="18" xfId="0" applyBorder="1" applyAlignment="1">
      <alignment vertical="center" wrapText="1"/>
    </xf>
    <xf numFmtId="49" fontId="8" fillId="0" borderId="0" xfId="0" applyNumberFormat="1" applyFont="1" applyAlignment="1">
      <alignment horizontal="left" vertical="center" wrapText="1"/>
    </xf>
    <xf numFmtId="0" fontId="0" fillId="0" borderId="0" xfId="0" applyAlignment="1">
      <alignment vertical="center" wrapText="1"/>
    </xf>
    <xf numFmtId="49" fontId="8" fillId="0" borderId="6" xfId="0" applyNumberFormat="1" applyFont="1" applyBorder="1" applyAlignment="1">
      <alignment vertical="center" wrapText="1"/>
    </xf>
    <xf numFmtId="0" fontId="0" fillId="0" borderId="6" xfId="0" applyBorder="1" applyAlignment="1">
      <alignment vertical="center" wrapText="1"/>
    </xf>
    <xf numFmtId="0" fontId="0" fillId="0" borderId="18" xfId="0" applyBorder="1" applyAlignment="1">
      <alignment horizontal="center" wrapText="1"/>
    </xf>
    <xf numFmtId="4" fontId="11" fillId="0" borderId="43" xfId="0" applyNumberFormat="1" applyFont="1" applyBorder="1" applyAlignment="1">
      <alignment vertical="center"/>
    </xf>
    <xf numFmtId="4" fontId="11" fillId="0" borderId="41" xfId="0" applyNumberFormat="1" applyFont="1" applyBorder="1" applyAlignment="1">
      <alignment vertical="center"/>
    </xf>
    <xf numFmtId="4" fontId="12" fillId="2" borderId="7" xfId="0" applyNumberFormat="1" applyFont="1" applyFill="1" applyBorder="1" applyAlignment="1">
      <alignment horizontal="right" vertical="center"/>
    </xf>
    <xf numFmtId="0" fontId="8" fillId="0" borderId="6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4" fontId="11" fillId="0" borderId="16" xfId="0" applyNumberFormat="1" applyFont="1" applyBorder="1" applyAlignment="1">
      <alignment horizontal="right" vertical="center" indent="1"/>
    </xf>
    <xf numFmtId="4" fontId="0" fillId="2" borderId="35" xfId="0" applyNumberFormat="1" applyFill="1" applyBorder="1" applyAlignment="1">
      <alignment vertical="center"/>
    </xf>
    <xf numFmtId="4" fontId="0" fillId="2" borderId="36" xfId="0" applyNumberFormat="1" applyFill="1" applyBorder="1" applyAlignment="1">
      <alignment vertical="center"/>
    </xf>
    <xf numFmtId="4" fontId="0" fillId="2" borderId="37" xfId="0" applyNumberFormat="1" applyFill="1" applyBorder="1" applyAlignment="1">
      <alignment vertical="center"/>
    </xf>
    <xf numFmtId="49" fontId="7" fillId="0" borderId="32" xfId="0" applyNumberFormat="1" applyFont="1" applyBorder="1" applyAlignment="1">
      <alignment vertical="center" wrapText="1"/>
    </xf>
    <xf numFmtId="49" fontId="7" fillId="0" borderId="33" xfId="0" applyNumberFormat="1" applyFont="1" applyBorder="1" applyAlignment="1">
      <alignment vertical="center" wrapText="1"/>
    </xf>
    <xf numFmtId="4" fontId="0" fillId="0" borderId="33" xfId="0" applyNumberFormat="1" applyBorder="1" applyAlignment="1">
      <alignment vertical="center" wrapText="1"/>
    </xf>
    <xf numFmtId="4" fontId="0" fillId="0" borderId="46" xfId="0" applyNumberFormat="1" applyBorder="1" applyAlignment="1">
      <alignment horizontal="left" vertical="center" wrapText="1"/>
    </xf>
    <xf numFmtId="4" fontId="0" fillId="0" borderId="50" xfId="0" applyNumberFormat="1" applyBorder="1" applyAlignment="1">
      <alignment horizontal="left" vertical="center" wrapText="1"/>
    </xf>
    <xf numFmtId="49" fontId="7" fillId="0" borderId="43" xfId="0" applyNumberFormat="1" applyFont="1" applyBorder="1" applyAlignment="1">
      <alignment vertical="center" wrapText="1"/>
    </xf>
    <xf numFmtId="49" fontId="7" fillId="0" borderId="41" xfId="0" applyNumberFormat="1" applyFont="1" applyBorder="1" applyAlignment="1">
      <alignment vertical="center" wrapText="1"/>
    </xf>
    <xf numFmtId="49" fontId="7" fillId="0" borderId="44" xfId="0" applyNumberFormat="1" applyFont="1" applyBorder="1" applyAlignment="1">
      <alignment vertical="center" wrapText="1"/>
    </xf>
    <xf numFmtId="49" fontId="7" fillId="0" borderId="49" xfId="0" applyNumberFormat="1" applyFont="1" applyBorder="1" applyAlignment="1">
      <alignment vertical="center" wrapText="1"/>
    </xf>
    <xf numFmtId="49" fontId="7" fillId="0" borderId="46" xfId="0" applyNumberFormat="1" applyFont="1" applyBorder="1" applyAlignment="1">
      <alignment vertical="center" wrapText="1"/>
    </xf>
    <xf numFmtId="49" fontId="7" fillId="0" borderId="50" xfId="0" applyNumberFormat="1" applyFont="1" applyBorder="1" applyAlignment="1">
      <alignment vertical="center" wrapText="1"/>
    </xf>
    <xf numFmtId="49" fontId="7" fillId="0" borderId="49" xfId="0" applyNumberFormat="1" applyFont="1" applyBorder="1" applyAlignment="1">
      <alignment horizontal="left" vertical="center" wrapText="1"/>
    </xf>
    <xf numFmtId="49" fontId="7" fillId="0" borderId="46" xfId="0" applyNumberFormat="1" applyFont="1" applyBorder="1" applyAlignment="1">
      <alignment horizontal="left" vertical="center" wrapText="1"/>
    </xf>
    <xf numFmtId="49" fontId="7" fillId="0" borderId="50" xfId="0" applyNumberFormat="1" applyFont="1" applyBorder="1" applyAlignment="1">
      <alignment horizontal="left" vertical="center" wrapText="1"/>
    </xf>
    <xf numFmtId="0" fontId="0" fillId="3" borderId="28" xfId="0" applyFill="1" applyBorder="1" applyAlignment="1" applyProtection="1">
      <alignment vertical="top" wrapText="1"/>
      <protection locked="0"/>
    </xf>
    <xf numFmtId="0" fontId="0" fillId="3" borderId="18" xfId="0" applyFill="1" applyBorder="1" applyAlignment="1" applyProtection="1">
      <alignment vertical="top" wrapText="1"/>
      <protection locked="0"/>
    </xf>
    <xf numFmtId="0" fontId="0" fillId="3" borderId="51" xfId="0" applyFill="1" applyBorder="1" applyAlignment="1" applyProtection="1">
      <alignment vertical="top" wrapText="1"/>
      <protection locked="0"/>
    </xf>
    <xf numFmtId="0" fontId="0" fillId="3" borderId="25" xfId="0" applyFill="1" applyBorder="1" applyAlignment="1" applyProtection="1">
      <alignment vertical="top" wrapText="1"/>
      <protection locked="0"/>
    </xf>
    <xf numFmtId="0" fontId="0" fillId="3" borderId="0" xfId="0" applyFill="1" applyAlignment="1" applyProtection="1">
      <alignment vertical="top" wrapText="1"/>
      <protection locked="0"/>
    </xf>
    <xf numFmtId="0" fontId="0" fillId="3" borderId="26" xfId="0" applyFill="1" applyBorder="1" applyAlignment="1" applyProtection="1">
      <alignment vertical="top" wrapText="1"/>
      <protection locked="0"/>
    </xf>
    <xf numFmtId="0" fontId="0" fillId="3" borderId="10" xfId="0" applyFill="1" applyBorder="1" applyAlignment="1" applyProtection="1">
      <alignment vertical="top" wrapText="1"/>
      <protection locked="0"/>
    </xf>
    <xf numFmtId="0" fontId="0" fillId="3" borderId="6" xfId="0" applyFill="1" applyBorder="1" applyAlignment="1" applyProtection="1">
      <alignment vertical="top" wrapText="1"/>
      <protection locked="0"/>
    </xf>
    <xf numFmtId="0" fontId="0" fillId="3" borderId="27" xfId="0" applyFill="1" applyBorder="1" applyAlignment="1" applyProtection="1">
      <alignment vertical="top" wrapText="1"/>
      <protection locked="0"/>
    </xf>
    <xf numFmtId="0" fontId="6" fillId="0" borderId="6" xfId="0" applyFont="1" applyBorder="1" applyAlignment="1">
      <alignment horizontal="center"/>
    </xf>
    <xf numFmtId="49" fontId="0" fillId="0" borderId="59" xfId="0" applyNumberFormat="1" applyBorder="1" applyAlignment="1">
      <alignment vertical="center"/>
    </xf>
    <xf numFmtId="49" fontId="0" fillId="0" borderId="60" xfId="0" applyNumberFormat="1" applyBorder="1" applyAlignment="1">
      <alignment vertical="center"/>
    </xf>
    <xf numFmtId="0" fontId="0" fillId="0" borderId="6" xfId="0" applyBorder="1" applyAlignment="1">
      <alignment vertical="top"/>
    </xf>
    <xf numFmtId="0" fontId="0" fillId="3" borderId="18" xfId="0" applyFill="1" applyBorder="1" applyAlignment="1" applyProtection="1">
      <alignment horizontal="left" vertical="top" wrapText="1"/>
      <protection locked="0"/>
    </xf>
    <xf numFmtId="0" fontId="0" fillId="3" borderId="0" xfId="0" applyFill="1" applyAlignment="1" applyProtection="1">
      <alignment horizontal="left" vertical="top" wrapText="1"/>
      <protection locked="0"/>
    </xf>
    <xf numFmtId="0" fontId="0" fillId="3" borderId="6" xfId="0" applyFill="1" applyBorder="1" applyAlignment="1" applyProtection="1">
      <alignment horizontal="left" vertical="top" wrapText="1"/>
      <protection locked="0"/>
    </xf>
    <xf numFmtId="0" fontId="0" fillId="0" borderId="0" xfId="0" applyAlignment="1">
      <alignment vertical="top"/>
    </xf>
    <xf numFmtId="0" fontId="0" fillId="0" borderId="0" xfId="0" applyAlignment="1">
      <alignment horizontal="left" vertical="top" wrapText="1"/>
    </xf>
    <xf numFmtId="0" fontId="6" fillId="0" borderId="0" xfId="0" applyFont="1" applyAlignment="1">
      <alignment horizontal="center" vertical="top"/>
    </xf>
    <xf numFmtId="0" fontId="6" fillId="0" borderId="0" xfId="0" applyFont="1" applyAlignment="1">
      <alignment horizontal="center" vertical="top" wrapText="1"/>
    </xf>
    <xf numFmtId="49" fontId="0" fillId="0" borderId="12" xfId="0" applyNumberFormat="1" applyBorder="1" applyAlignment="1">
      <alignment vertical="center" shrinkToFit="1"/>
    </xf>
    <xf numFmtId="49" fontId="0" fillId="0" borderId="21" xfId="0" applyNumberFormat="1" applyBorder="1" applyAlignment="1">
      <alignment vertical="center" shrinkToFit="1"/>
    </xf>
  </cellXfs>
  <cellStyles count="2">
    <cellStyle name="Normální" xfId="0" builtinId="0"/>
    <cellStyle name="normální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../../../../../BUILDpowerS/Templates/Rozpocty/Sablona.xls" TargetMode="External"/><Relationship Id="rId1" Type="http://schemas.openxmlformats.org/officeDocument/2006/relationships/externalLinkPath" Target="/BUILDpowerS/Templates/Rozpocty/Sablona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relativeUrl r:id="rId2"/>
    </xxl21:alternateUrls>
    <sheetNames>
      <sheetName val="Krycí list"/>
      <sheetName val="Rekapitulace"/>
      <sheetName val="VzorPolozky"/>
    </sheetNames>
    <sheetDataSet>
      <sheetData sheetId="0"/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5915B5-ADB9-4947-9E3D-7D8322E3ABB7}">
  <dimension ref="A1:G2"/>
  <sheetViews>
    <sheetView tabSelected="1" workbookViewId="0"/>
  </sheetViews>
  <sheetFormatPr defaultRowHeight="12.75" x14ac:dyDescent="0.2"/>
  <sheetData>
    <row r="1" spans="1:7" x14ac:dyDescent="0.2">
      <c r="A1" s="21" t="s">
        <v>99</v>
      </c>
    </row>
    <row r="2" spans="1:7" ht="57.75" customHeight="1" x14ac:dyDescent="0.2">
      <c r="A2" s="225" t="s">
        <v>100</v>
      </c>
      <c r="B2" s="225"/>
      <c r="C2" s="225"/>
      <c r="D2" s="225"/>
      <c r="E2" s="225"/>
      <c r="F2" s="225"/>
      <c r="G2" s="225"/>
    </row>
  </sheetData>
  <mergeCells count="1">
    <mergeCell ref="A2:G2"/>
  </mergeCells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List5112">
    <tabColor rgb="FF66FF66"/>
  </sheetPr>
  <dimension ref="A1:N71"/>
  <sheetViews>
    <sheetView showGridLines="0" zoomScaleNormal="100" zoomScaleSheetLayoutView="75" workbookViewId="0">
      <selection sqref="A1:I1"/>
    </sheetView>
  </sheetViews>
  <sheetFormatPr defaultColWidth="9" defaultRowHeight="12.75" x14ac:dyDescent="0.2"/>
  <cols>
    <col min="1" max="1" width="13.42578125" customWidth="1"/>
    <col min="2" max="2" width="7.42578125" style="49" customWidth="1"/>
    <col min="3" max="3" width="13" style="49" customWidth="1"/>
    <col min="4" max="4" width="9.7109375" style="49" customWidth="1"/>
    <col min="5" max="5" width="11.7109375" customWidth="1"/>
    <col min="6" max="8" width="13" customWidth="1"/>
    <col min="9" max="9" width="5.5703125" customWidth="1"/>
    <col min="10" max="10" width="4.28515625" customWidth="1"/>
    <col min="11" max="14" width="10.7109375" customWidth="1"/>
  </cols>
  <sheetData>
    <row r="1" spans="1:14" ht="33.75" customHeight="1" x14ac:dyDescent="0.2">
      <c r="A1" s="226" t="s">
        <v>4</v>
      </c>
      <c r="B1" s="227"/>
      <c r="C1" s="227"/>
      <c r="D1" s="227"/>
      <c r="E1" s="227"/>
      <c r="F1" s="227"/>
      <c r="G1" s="227"/>
      <c r="H1" s="227"/>
      <c r="I1" s="228"/>
    </row>
    <row r="2" spans="1:14" ht="36" customHeight="1" x14ac:dyDescent="0.2">
      <c r="A2" s="73" t="s">
        <v>24</v>
      </c>
      <c r="B2" s="74"/>
      <c r="C2" s="75" t="s">
        <v>101</v>
      </c>
      <c r="D2" s="235" t="s">
        <v>102</v>
      </c>
      <c r="E2" s="236"/>
      <c r="F2" s="236"/>
      <c r="G2" s="236"/>
      <c r="H2" s="236"/>
      <c r="I2" s="237"/>
      <c r="N2" s="1"/>
    </row>
    <row r="3" spans="1:14" ht="27" hidden="1" customHeight="1" x14ac:dyDescent="0.2">
      <c r="A3" s="76"/>
      <c r="B3" s="74"/>
      <c r="C3" s="77"/>
      <c r="D3" s="238"/>
      <c r="E3" s="239"/>
      <c r="F3" s="239"/>
      <c r="G3" s="239"/>
      <c r="H3" s="239"/>
      <c r="I3" s="240"/>
    </row>
    <row r="4" spans="1:14" ht="23.25" customHeight="1" x14ac:dyDescent="0.2">
      <c r="A4" s="78"/>
      <c r="B4" s="79"/>
      <c r="C4" s="80"/>
      <c r="D4" s="248"/>
      <c r="E4" s="248"/>
      <c r="F4" s="248"/>
      <c r="G4" s="248"/>
      <c r="H4" s="248"/>
      <c r="I4" s="249"/>
    </row>
    <row r="5" spans="1:14" ht="24" customHeight="1" x14ac:dyDescent="0.2">
      <c r="A5" s="30" t="s">
        <v>23</v>
      </c>
      <c r="C5" s="252" t="s">
        <v>103</v>
      </c>
      <c r="D5" s="253"/>
      <c r="E5" s="253"/>
      <c r="F5" s="253"/>
      <c r="G5" s="18" t="s">
        <v>36</v>
      </c>
      <c r="H5" s="82" t="s">
        <v>107</v>
      </c>
      <c r="I5" s="8"/>
    </row>
    <row r="6" spans="1:14" ht="15.75" customHeight="1" x14ac:dyDescent="0.2">
      <c r="A6" s="28"/>
      <c r="B6" s="52"/>
      <c r="C6" s="254" t="s">
        <v>104</v>
      </c>
      <c r="D6" s="255"/>
      <c r="E6" s="255"/>
      <c r="F6" s="255"/>
      <c r="G6" s="18" t="s">
        <v>34</v>
      </c>
      <c r="H6" s="22" t="s">
        <v>108</v>
      </c>
      <c r="I6" s="8"/>
    </row>
    <row r="7" spans="1:14" ht="15.75" customHeight="1" x14ac:dyDescent="0.2">
      <c r="A7" s="29"/>
      <c r="B7" s="53"/>
      <c r="C7" s="81" t="s">
        <v>105</v>
      </c>
      <c r="D7" s="256" t="s">
        <v>106</v>
      </c>
      <c r="E7" s="257"/>
      <c r="F7" s="257"/>
      <c r="G7" s="24"/>
      <c r="H7" s="23"/>
      <c r="I7" s="32"/>
    </row>
    <row r="8" spans="1:14" ht="24" hidden="1" customHeight="1" x14ac:dyDescent="0.2">
      <c r="A8" s="30" t="s">
        <v>21</v>
      </c>
      <c r="C8" s="48"/>
      <c r="G8" s="18" t="s">
        <v>36</v>
      </c>
      <c r="H8" s="22"/>
      <c r="I8" s="8"/>
    </row>
    <row r="9" spans="1:14" ht="15.75" hidden="1" customHeight="1" x14ac:dyDescent="0.2">
      <c r="A9" s="2"/>
      <c r="C9" s="48"/>
      <c r="G9" s="18" t="s">
        <v>34</v>
      </c>
      <c r="H9" s="22"/>
      <c r="I9" s="8"/>
    </row>
    <row r="10" spans="1:14" ht="15.75" hidden="1" customHeight="1" x14ac:dyDescent="0.2">
      <c r="A10" s="33"/>
      <c r="B10" s="53"/>
      <c r="C10" s="50"/>
      <c r="D10" s="54"/>
      <c r="E10" s="24"/>
      <c r="F10" s="14"/>
      <c r="G10" s="14"/>
      <c r="H10" s="34"/>
      <c r="I10" s="32"/>
    </row>
    <row r="11" spans="1:14" ht="24" customHeight="1" x14ac:dyDescent="0.2">
      <c r="A11" s="30" t="s">
        <v>20</v>
      </c>
      <c r="C11" s="242"/>
      <c r="D11" s="242"/>
      <c r="E11" s="242"/>
      <c r="F11" s="242"/>
      <c r="G11" s="18" t="s">
        <v>36</v>
      </c>
      <c r="H11" s="83"/>
      <c r="I11" s="8"/>
    </row>
    <row r="12" spans="1:14" ht="15.75" customHeight="1" x14ac:dyDescent="0.2">
      <c r="A12" s="28"/>
      <c r="B12" s="52"/>
      <c r="C12" s="247"/>
      <c r="D12" s="247"/>
      <c r="E12" s="247"/>
      <c r="F12" s="247"/>
      <c r="G12" s="18" t="s">
        <v>34</v>
      </c>
      <c r="H12" s="83"/>
      <c r="I12" s="8"/>
    </row>
    <row r="13" spans="1:14" ht="15.75" customHeight="1" x14ac:dyDescent="0.2">
      <c r="A13" s="29"/>
      <c r="B13" s="53"/>
      <c r="C13" s="84"/>
      <c r="D13" s="250"/>
      <c r="E13" s="251"/>
      <c r="F13" s="251"/>
      <c r="G13" s="19"/>
      <c r="H13" s="23"/>
      <c r="I13" s="32"/>
    </row>
    <row r="14" spans="1:14" ht="24" customHeight="1" x14ac:dyDescent="0.2">
      <c r="A14" s="41" t="s">
        <v>22</v>
      </c>
      <c r="B14" s="55"/>
      <c r="C14" s="56"/>
      <c r="D14" s="57"/>
      <c r="E14" s="42"/>
      <c r="F14" s="42"/>
      <c r="G14" s="43"/>
      <c r="H14" s="42"/>
      <c r="I14" s="44"/>
    </row>
    <row r="15" spans="1:14" ht="32.25" customHeight="1" x14ac:dyDescent="0.2">
      <c r="A15" s="33" t="s">
        <v>32</v>
      </c>
      <c r="B15" s="58"/>
      <c r="C15" s="51"/>
      <c r="D15" s="241"/>
      <c r="E15" s="241"/>
      <c r="F15" s="243"/>
      <c r="G15" s="243"/>
      <c r="H15" s="243" t="s">
        <v>31</v>
      </c>
      <c r="I15" s="244"/>
    </row>
    <row r="16" spans="1:14" ht="23.25" customHeight="1" x14ac:dyDescent="0.2">
      <c r="A16" s="36" t="s">
        <v>26</v>
      </c>
      <c r="B16" s="59"/>
      <c r="C16" s="60"/>
      <c r="D16" s="232"/>
      <c r="E16" s="233"/>
      <c r="F16" s="232"/>
      <c r="G16" s="233"/>
      <c r="H16" s="232">
        <f>SUM(H50:H59,H66)</f>
        <v>0</v>
      </c>
      <c r="I16" s="234"/>
    </row>
    <row r="17" spans="1:9" ht="23.25" customHeight="1" x14ac:dyDescent="0.2">
      <c r="A17" s="36" t="s">
        <v>27</v>
      </c>
      <c r="B17" s="59"/>
      <c r="C17" s="60"/>
      <c r="D17" s="232"/>
      <c r="E17" s="233"/>
      <c r="F17" s="232"/>
      <c r="G17" s="233"/>
      <c r="H17" s="232">
        <f>SUM(H60:H64)</f>
        <v>0</v>
      </c>
      <c r="I17" s="234"/>
    </row>
    <row r="18" spans="1:9" ht="23.25" customHeight="1" x14ac:dyDescent="0.2">
      <c r="A18" s="36" t="s">
        <v>28</v>
      </c>
      <c r="B18" s="59"/>
      <c r="C18" s="60"/>
      <c r="D18" s="232"/>
      <c r="E18" s="233"/>
      <c r="F18" s="232"/>
      <c r="G18" s="233"/>
      <c r="H18" s="232">
        <f>SUM(H65:H65)</f>
        <v>0</v>
      </c>
      <c r="I18" s="234"/>
    </row>
    <row r="19" spans="1:9" ht="23.25" customHeight="1" x14ac:dyDescent="0.2">
      <c r="A19" s="36" t="s">
        <v>29</v>
      </c>
      <c r="B19" s="59"/>
      <c r="C19" s="60"/>
      <c r="D19" s="232"/>
      <c r="E19" s="233"/>
      <c r="F19" s="232"/>
      <c r="G19" s="233"/>
      <c r="H19" s="232">
        <f>SUM(H67)</f>
        <v>0</v>
      </c>
      <c r="I19" s="234"/>
    </row>
    <row r="20" spans="1:9" ht="23.25" customHeight="1" x14ac:dyDescent="0.2">
      <c r="A20" s="36" t="s">
        <v>30</v>
      </c>
      <c r="B20" s="59"/>
      <c r="C20" s="60"/>
      <c r="D20" s="232"/>
      <c r="E20" s="233"/>
      <c r="F20" s="232"/>
      <c r="G20" s="233"/>
      <c r="H20" s="232">
        <v>0</v>
      </c>
      <c r="I20" s="234"/>
    </row>
    <row r="21" spans="1:9" ht="23.25" customHeight="1" x14ac:dyDescent="0.2">
      <c r="A21" s="45" t="s">
        <v>31</v>
      </c>
      <c r="B21" s="61"/>
      <c r="C21" s="62"/>
      <c r="D21" s="245"/>
      <c r="E21" s="246"/>
      <c r="F21" s="245"/>
      <c r="G21" s="246"/>
      <c r="H21" s="245">
        <f>SUM(H16:I20)</f>
        <v>0</v>
      </c>
      <c r="I21" s="266"/>
    </row>
    <row r="22" spans="1:9" ht="33" customHeight="1" x14ac:dyDescent="0.2">
      <c r="A22" s="40" t="s">
        <v>33</v>
      </c>
      <c r="B22" s="59"/>
      <c r="C22" s="60"/>
      <c r="D22" s="63"/>
      <c r="E22" s="37"/>
      <c r="F22" s="31"/>
      <c r="G22" s="31"/>
      <c r="H22" s="31"/>
      <c r="I22" s="38"/>
    </row>
    <row r="23" spans="1:9" ht="23.25" customHeight="1" x14ac:dyDescent="0.2">
      <c r="A23" s="36" t="s">
        <v>13</v>
      </c>
      <c r="B23" s="59"/>
      <c r="C23" s="60"/>
      <c r="D23" s="64">
        <v>12</v>
      </c>
      <c r="E23" s="37" t="s">
        <v>0</v>
      </c>
      <c r="F23" s="259">
        <f>ZakladDPHSniVypocet</f>
        <v>0</v>
      </c>
      <c r="G23" s="260"/>
      <c r="H23" s="260"/>
      <c r="I23" s="38" t="str">
        <f t="shared" ref="I23:I28" si="0">Mena</f>
        <v>CZK</v>
      </c>
    </row>
    <row r="24" spans="1:9" ht="23.25" customHeight="1" x14ac:dyDescent="0.2">
      <c r="A24" s="36" t="s">
        <v>14</v>
      </c>
      <c r="B24" s="59"/>
      <c r="C24" s="60"/>
      <c r="D24" s="64">
        <f>SazbaDPH1</f>
        <v>12</v>
      </c>
      <c r="E24" s="37" t="s">
        <v>0</v>
      </c>
      <c r="F24" s="229">
        <f>PRODUCT(ZakladDPHSni,D24,0.01)</f>
        <v>0</v>
      </c>
      <c r="G24" s="230"/>
      <c r="H24" s="230"/>
      <c r="I24" s="38" t="str">
        <f t="shared" si="0"/>
        <v>CZK</v>
      </c>
    </row>
    <row r="25" spans="1:9" ht="23.25" customHeight="1" x14ac:dyDescent="0.2">
      <c r="A25" s="36" t="s">
        <v>15</v>
      </c>
      <c r="B25" s="59"/>
      <c r="C25" s="60"/>
      <c r="D25" s="64">
        <v>21</v>
      </c>
      <c r="E25" s="37" t="s">
        <v>0</v>
      </c>
      <c r="F25" s="259">
        <f>ZakladDPHZaklVypocet</f>
        <v>0</v>
      </c>
      <c r="G25" s="260"/>
      <c r="H25" s="260"/>
      <c r="I25" s="38" t="str">
        <f t="shared" si="0"/>
        <v>CZK</v>
      </c>
    </row>
    <row r="26" spans="1:9" ht="23.25" customHeight="1" x14ac:dyDescent="0.2">
      <c r="A26" s="126" t="s">
        <v>16</v>
      </c>
      <c r="B26" s="65"/>
      <c r="C26" s="51"/>
      <c r="D26" s="66">
        <f>SazbaDPH2</f>
        <v>21</v>
      </c>
      <c r="E26" s="125" t="s">
        <v>0</v>
      </c>
      <c r="F26" s="229">
        <f>PRODUCT(ZakladDPHZakl,D26,0.01)</f>
        <v>0</v>
      </c>
      <c r="G26" s="230"/>
      <c r="H26" s="230"/>
      <c r="I26" s="35" t="str">
        <f t="shared" si="0"/>
        <v>CZK</v>
      </c>
    </row>
    <row r="27" spans="1:9" ht="23.25" customHeight="1" thickBot="1" x14ac:dyDescent="0.25">
      <c r="A27" s="30" t="s">
        <v>5</v>
      </c>
      <c r="B27" s="67"/>
      <c r="C27" s="68"/>
      <c r="D27" s="67"/>
      <c r="E27" s="16"/>
      <c r="F27" s="231"/>
      <c r="G27" s="231"/>
      <c r="H27" s="231"/>
      <c r="I27" s="39" t="str">
        <f t="shared" si="0"/>
        <v>CZK</v>
      </c>
    </row>
    <row r="28" spans="1:9" ht="27.75" hidden="1" customHeight="1" thickBot="1" x14ac:dyDescent="0.25">
      <c r="A28" s="99" t="s">
        <v>25</v>
      </c>
      <c r="B28" s="100"/>
      <c r="C28" s="100"/>
      <c r="D28" s="101"/>
      <c r="E28" s="102"/>
      <c r="F28" s="261">
        <f>ZakladDPHSniVypocet+ZakladDPHZaklVypocet</f>
        <v>0</v>
      </c>
      <c r="G28" s="261"/>
      <c r="H28" s="261"/>
      <c r="I28" s="103" t="str">
        <f t="shared" si="0"/>
        <v>CZK</v>
      </c>
    </row>
    <row r="29" spans="1:9" ht="27.75" customHeight="1" thickBot="1" x14ac:dyDescent="0.25">
      <c r="A29" s="99" t="s">
        <v>35</v>
      </c>
      <c r="B29" s="104"/>
      <c r="C29" s="104"/>
      <c r="D29" s="104"/>
      <c r="E29" s="105"/>
      <c r="F29" s="261">
        <f>SUM(F23:H27)</f>
        <v>0</v>
      </c>
      <c r="G29" s="261"/>
      <c r="H29" s="261"/>
      <c r="I29" s="106" t="s">
        <v>38</v>
      </c>
    </row>
    <row r="30" spans="1:9" ht="12.75" customHeight="1" x14ac:dyDescent="0.2">
      <c r="A30" s="2"/>
      <c r="I30" s="9"/>
    </row>
    <row r="31" spans="1:9" ht="30" customHeight="1" x14ac:dyDescent="0.2">
      <c r="A31" s="2"/>
      <c r="I31" s="9"/>
    </row>
    <row r="32" spans="1:9" ht="18.75" customHeight="1" x14ac:dyDescent="0.2">
      <c r="A32" s="17"/>
      <c r="B32" s="69" t="s">
        <v>12</v>
      </c>
      <c r="C32" s="70"/>
      <c r="D32" s="70"/>
      <c r="E32" s="15" t="s">
        <v>11</v>
      </c>
      <c r="F32" s="26"/>
      <c r="G32" s="27"/>
      <c r="H32" s="26"/>
      <c r="I32" s="9"/>
    </row>
    <row r="33" spans="1:9" ht="47.25" customHeight="1" x14ac:dyDescent="0.2">
      <c r="A33" s="2"/>
      <c r="I33" s="9"/>
    </row>
    <row r="34" spans="1:9" s="21" customFormat="1" ht="18.75" customHeight="1" x14ac:dyDescent="0.2">
      <c r="A34" s="20"/>
      <c r="B34" s="71"/>
      <c r="C34" s="262"/>
      <c r="D34" s="263"/>
      <c r="F34" s="264"/>
      <c r="G34" s="265"/>
      <c r="H34" s="265"/>
      <c r="I34" s="25"/>
    </row>
    <row r="35" spans="1:9" ht="12.75" customHeight="1" x14ac:dyDescent="0.2">
      <c r="A35" s="2"/>
      <c r="C35" s="258" t="s">
        <v>2</v>
      </c>
      <c r="D35" s="258"/>
      <c r="G35" s="10" t="s">
        <v>3</v>
      </c>
      <c r="I35" s="9"/>
    </row>
    <row r="36" spans="1:9" ht="13.5" customHeight="1" thickBot="1" x14ac:dyDescent="0.25">
      <c r="A36" s="11"/>
      <c r="B36" s="72"/>
      <c r="C36" s="72"/>
      <c r="D36" s="72"/>
      <c r="E36" s="12"/>
      <c r="F36" s="12"/>
      <c r="G36" s="12"/>
      <c r="H36" s="12"/>
      <c r="I36" s="13"/>
    </row>
    <row r="37" spans="1:9" ht="27" customHeight="1" x14ac:dyDescent="0.2">
      <c r="A37" s="86" t="s">
        <v>17</v>
      </c>
      <c r="B37" s="87"/>
      <c r="C37" s="87"/>
      <c r="D37" s="87"/>
      <c r="E37" s="88"/>
      <c r="F37" s="88"/>
      <c r="G37" s="88"/>
      <c r="H37" s="88"/>
      <c r="I37" s="89"/>
    </row>
    <row r="38" spans="1:9" ht="25.5" customHeight="1" x14ac:dyDescent="0.2">
      <c r="A38" s="90" t="s">
        <v>18</v>
      </c>
      <c r="B38" s="91" t="s">
        <v>6</v>
      </c>
      <c r="C38" s="91"/>
      <c r="D38" s="91"/>
      <c r="E38" s="92" t="str">
        <f>A23</f>
        <v>Základ pro sníženou DPH</v>
      </c>
      <c r="F38" s="92" t="str">
        <f>A25</f>
        <v>Základ pro základní DPH</v>
      </c>
      <c r="G38" s="93" t="s">
        <v>19</v>
      </c>
      <c r="H38" s="93" t="s">
        <v>1</v>
      </c>
      <c r="I38" s="94" t="s">
        <v>0</v>
      </c>
    </row>
    <row r="39" spans="1:9" ht="25.5" customHeight="1" x14ac:dyDescent="0.2">
      <c r="A39" s="128" t="s">
        <v>310</v>
      </c>
      <c r="B39" s="272" t="s">
        <v>376</v>
      </c>
      <c r="C39" s="272"/>
      <c r="D39" s="272"/>
      <c r="E39" s="97">
        <v>0</v>
      </c>
      <c r="F39" s="97">
        <f>SO.01!G59</f>
        <v>0</v>
      </c>
      <c r="G39" s="95">
        <f t="shared" ref="G39:G41" si="1">(E39*SazbaDPH1/100)+(F39*SazbaDPH2/100)</f>
        <v>0</v>
      </c>
      <c r="H39" s="95">
        <f t="shared" ref="H39:H41" si="2">E39+F39+G39</f>
        <v>0</v>
      </c>
      <c r="I39" s="96" t="str">
        <f t="shared" ref="I39:I41" si="3">IF(CenaCelkemVypocet=0,"",H39/CenaCelkemVypocet*100)</f>
        <v/>
      </c>
    </row>
    <row r="40" spans="1:9" ht="25.5" customHeight="1" x14ac:dyDescent="0.2">
      <c r="A40" s="128" t="s">
        <v>311</v>
      </c>
      <c r="B40" s="272" t="s">
        <v>377</v>
      </c>
      <c r="C40" s="272"/>
      <c r="D40" s="272"/>
      <c r="E40" s="97">
        <v>0</v>
      </c>
      <c r="F40" s="97">
        <f>SO.02!G98</f>
        <v>0</v>
      </c>
      <c r="G40" s="95">
        <f t="shared" si="1"/>
        <v>0</v>
      </c>
      <c r="H40" s="95">
        <f t="shared" si="2"/>
        <v>0</v>
      </c>
      <c r="I40" s="96" t="str">
        <f t="shared" si="3"/>
        <v/>
      </c>
    </row>
    <row r="41" spans="1:9" ht="25.5" customHeight="1" x14ac:dyDescent="0.2">
      <c r="A41" s="128" t="s">
        <v>312</v>
      </c>
      <c r="B41" s="272" t="s">
        <v>376</v>
      </c>
      <c r="C41" s="272"/>
      <c r="D41" s="272"/>
      <c r="E41" s="97">
        <v>0</v>
      </c>
      <c r="F41" s="97">
        <f>SO.03!G106</f>
        <v>0</v>
      </c>
      <c r="G41" s="95">
        <f t="shared" si="1"/>
        <v>0</v>
      </c>
      <c r="H41" s="95">
        <f t="shared" si="2"/>
        <v>0</v>
      </c>
      <c r="I41" s="96" t="str">
        <f t="shared" si="3"/>
        <v/>
      </c>
    </row>
    <row r="42" spans="1:9" ht="25.5" customHeight="1" x14ac:dyDescent="0.2">
      <c r="A42" s="212" t="s">
        <v>313</v>
      </c>
      <c r="B42" s="273" t="s">
        <v>67</v>
      </c>
      <c r="C42" s="273"/>
      <c r="D42" s="274"/>
      <c r="E42" s="97">
        <v>0</v>
      </c>
      <c r="F42" s="97">
        <f>Elektro!J60</f>
        <v>0</v>
      </c>
      <c r="G42" s="95">
        <f t="shared" ref="G42" si="4">(E42*SazbaDPH1/100)+(F42*SazbaDPH2/100)</f>
        <v>0</v>
      </c>
      <c r="H42" s="95">
        <f t="shared" ref="H42" si="5">E42+F42+G42</f>
        <v>0</v>
      </c>
      <c r="I42" s="96" t="str">
        <f t="shared" ref="I42" si="6">IF(CenaCelkemVypocet=0,"",H42/CenaCelkemVypocet*100)</f>
        <v/>
      </c>
    </row>
    <row r="43" spans="1:9" ht="25.5" customHeight="1" x14ac:dyDescent="0.2">
      <c r="A43" s="267" t="s">
        <v>37</v>
      </c>
      <c r="B43" s="268"/>
      <c r="C43" s="268"/>
      <c r="D43" s="269"/>
      <c r="E43" s="98">
        <f>SUM(E39:E42)</f>
        <v>0</v>
      </c>
      <c r="F43" s="98">
        <f>SUM(F39:F42)</f>
        <v>0</v>
      </c>
      <c r="G43" s="98">
        <f>SUM(G39:G42)</f>
        <v>0</v>
      </c>
      <c r="H43" s="98">
        <f>SUM(H39:H42)</f>
        <v>0</v>
      </c>
      <c r="I43" s="127">
        <f>SUM(I39:I42)</f>
        <v>0</v>
      </c>
    </row>
    <row r="47" spans="1:9" ht="15.75" x14ac:dyDescent="0.25">
      <c r="A47" s="107" t="s">
        <v>39</v>
      </c>
    </row>
    <row r="49" spans="1:9" ht="25.5" customHeight="1" x14ac:dyDescent="0.2">
      <c r="A49" s="108" t="s">
        <v>18</v>
      </c>
      <c r="B49" s="108" t="s">
        <v>6</v>
      </c>
      <c r="C49" s="109"/>
      <c r="D49" s="109"/>
      <c r="E49" s="110" t="s">
        <v>40</v>
      </c>
      <c r="F49" s="110"/>
      <c r="G49" s="110"/>
      <c r="H49" s="110" t="s">
        <v>31</v>
      </c>
      <c r="I49" s="110" t="s">
        <v>0</v>
      </c>
    </row>
    <row r="50" spans="1:9" ht="36.75" customHeight="1" x14ac:dyDescent="0.2">
      <c r="A50" s="111" t="s">
        <v>111</v>
      </c>
      <c r="B50" s="270" t="s">
        <v>112</v>
      </c>
      <c r="C50" s="271"/>
      <c r="D50" s="271"/>
      <c r="E50" s="120" t="s">
        <v>26</v>
      </c>
      <c r="F50" s="112"/>
      <c r="G50" s="112"/>
      <c r="H50" s="112">
        <f>SO.01!G8</f>
        <v>0</v>
      </c>
      <c r="I50" s="117" t="str">
        <f>IF(H68=0,"",H50/H68*100)</f>
        <v/>
      </c>
    </row>
    <row r="51" spans="1:9" ht="36.75" customHeight="1" x14ac:dyDescent="0.2">
      <c r="A51" s="111" t="s">
        <v>162</v>
      </c>
      <c r="B51" s="270" t="s">
        <v>163</v>
      </c>
      <c r="C51" s="271"/>
      <c r="D51" s="271"/>
      <c r="E51" s="120" t="s">
        <v>26</v>
      </c>
      <c r="F51" s="112"/>
      <c r="G51" s="112"/>
      <c r="H51" s="112">
        <f>SO.02!G8</f>
        <v>0</v>
      </c>
      <c r="I51" s="117" t="str">
        <f>IF(H68=0,"",H51/H68*100)</f>
        <v/>
      </c>
    </row>
    <row r="52" spans="1:9" ht="36.75" customHeight="1" x14ac:dyDescent="0.2">
      <c r="A52" s="122" t="s">
        <v>116</v>
      </c>
      <c r="B52" s="270" t="s">
        <v>117</v>
      </c>
      <c r="C52" s="271"/>
      <c r="D52" s="271"/>
      <c r="E52" s="123" t="s">
        <v>26</v>
      </c>
      <c r="F52" s="124"/>
      <c r="G52" s="124"/>
      <c r="H52" s="112">
        <f>SO.01!G11</f>
        <v>0</v>
      </c>
      <c r="I52" s="117" t="str">
        <f>IF(H68=0,"",H52/H68*100)</f>
        <v/>
      </c>
    </row>
    <row r="53" spans="1:9" ht="36.75" customHeight="1" x14ac:dyDescent="0.2">
      <c r="A53" s="111" t="s">
        <v>79</v>
      </c>
      <c r="B53" s="270" t="s">
        <v>81</v>
      </c>
      <c r="C53" s="271"/>
      <c r="D53" s="271"/>
      <c r="E53" s="120" t="s">
        <v>26</v>
      </c>
      <c r="F53" s="112"/>
      <c r="G53" s="112"/>
      <c r="H53" s="112">
        <f>SO.02!G11+SO.03!G8</f>
        <v>0</v>
      </c>
      <c r="I53" s="117" t="str">
        <f>IF(H68=0,"",H53/H68*100)</f>
        <v/>
      </c>
    </row>
    <row r="54" spans="1:9" ht="36.75" customHeight="1" x14ac:dyDescent="0.2">
      <c r="A54" s="213" t="s">
        <v>177</v>
      </c>
      <c r="B54" s="281" t="s">
        <v>178</v>
      </c>
      <c r="C54" s="282"/>
      <c r="D54" s="283"/>
      <c r="E54" s="214" t="s">
        <v>26</v>
      </c>
      <c r="F54" s="215"/>
      <c r="G54" s="215"/>
      <c r="H54" s="215">
        <f>SO.02!G20+SO.03!G13</f>
        <v>0</v>
      </c>
      <c r="I54" s="117" t="str">
        <f>IF(H68=0,"",H54/H68*100)</f>
        <v/>
      </c>
    </row>
    <row r="55" spans="1:9" ht="36.75" customHeight="1" x14ac:dyDescent="0.2">
      <c r="A55" s="213" t="s">
        <v>183</v>
      </c>
      <c r="B55" s="281" t="s">
        <v>184</v>
      </c>
      <c r="C55" s="282"/>
      <c r="D55" s="283"/>
      <c r="E55" s="214" t="s">
        <v>26</v>
      </c>
      <c r="F55" s="215"/>
      <c r="G55" s="215"/>
      <c r="H55" s="215">
        <f>SO.02!G24+SO.03!G19</f>
        <v>0</v>
      </c>
      <c r="I55" s="117" t="str">
        <f>IF(H68=0,"",H55/H68*100)</f>
        <v/>
      </c>
    </row>
    <row r="56" spans="1:9" ht="36.75" customHeight="1" x14ac:dyDescent="0.2">
      <c r="A56" s="111" t="s">
        <v>41</v>
      </c>
      <c r="B56" s="270" t="s">
        <v>42</v>
      </c>
      <c r="C56" s="271"/>
      <c r="D56" s="271"/>
      <c r="E56" s="120" t="s">
        <v>26</v>
      </c>
      <c r="F56" s="112"/>
      <c r="G56" s="112"/>
      <c r="H56" s="112">
        <f>SO.01!G14+SO.02!G28+SO.03!G23</f>
        <v>0</v>
      </c>
      <c r="I56" s="117" t="str">
        <f>IF(H68=0,"",H56/H68*100)</f>
        <v/>
      </c>
    </row>
    <row r="57" spans="1:9" ht="36.75" customHeight="1" x14ac:dyDescent="0.2">
      <c r="A57" s="111" t="s">
        <v>65</v>
      </c>
      <c r="B57" s="270" t="s">
        <v>66</v>
      </c>
      <c r="C57" s="271"/>
      <c r="D57" s="271"/>
      <c r="E57" s="120" t="s">
        <v>26</v>
      </c>
      <c r="F57" s="112"/>
      <c r="G57" s="112"/>
      <c r="H57" s="112">
        <f>SO.01!G17+SO.02!G33+SO.03!G26</f>
        <v>0</v>
      </c>
      <c r="I57" s="117" t="str">
        <f>IF(H68=0,"",H57/H68*100)</f>
        <v/>
      </c>
    </row>
    <row r="58" spans="1:9" ht="36.75" customHeight="1" x14ac:dyDescent="0.2">
      <c r="A58" s="111" t="s">
        <v>43</v>
      </c>
      <c r="B58" s="270" t="s">
        <v>44</v>
      </c>
      <c r="C58" s="271"/>
      <c r="D58" s="271"/>
      <c r="E58" s="120" t="s">
        <v>26</v>
      </c>
      <c r="F58" s="112"/>
      <c r="G58" s="112"/>
      <c r="H58" s="112">
        <f>SO.02!G35+SO.03!G28</f>
        <v>0</v>
      </c>
      <c r="I58" s="117" t="str">
        <f>IF(H68=0,"",H58/H68*100)</f>
        <v/>
      </c>
    </row>
    <row r="59" spans="1:9" ht="36.75" customHeight="1" x14ac:dyDescent="0.2">
      <c r="A59" s="111" t="s">
        <v>45</v>
      </c>
      <c r="B59" s="270" t="s">
        <v>46</v>
      </c>
      <c r="C59" s="271"/>
      <c r="D59" s="271"/>
      <c r="E59" s="120" t="s">
        <v>26</v>
      </c>
      <c r="F59" s="112"/>
      <c r="G59" s="112"/>
      <c r="H59" s="112">
        <f>SO.01!G20+SO.02!G43+SO.03!G44</f>
        <v>0</v>
      </c>
      <c r="I59" s="117" t="str">
        <f>IF(H68=0,"",H59/H68*100)</f>
        <v/>
      </c>
    </row>
    <row r="60" spans="1:9" ht="36.75" customHeight="1" x14ac:dyDescent="0.2">
      <c r="A60" s="122" t="s">
        <v>94</v>
      </c>
      <c r="B60" s="275" t="s">
        <v>95</v>
      </c>
      <c r="C60" s="276"/>
      <c r="D60" s="277"/>
      <c r="E60" s="123" t="s">
        <v>27</v>
      </c>
      <c r="F60" s="124"/>
      <c r="G60" s="124"/>
      <c r="H60" s="124">
        <f>SO.01!G22+SO.02!G45+SO.03!G46</f>
        <v>0</v>
      </c>
      <c r="I60" s="117" t="str">
        <f>IF(H68=0,"",H60/H68*100)</f>
        <v/>
      </c>
    </row>
    <row r="61" spans="1:9" ht="36.75" customHeight="1" x14ac:dyDescent="0.2">
      <c r="A61" s="111" t="s">
        <v>96</v>
      </c>
      <c r="B61" s="278" t="s">
        <v>97</v>
      </c>
      <c r="C61" s="279"/>
      <c r="D61" s="280"/>
      <c r="E61" s="120" t="s">
        <v>27</v>
      </c>
      <c r="F61" s="112"/>
      <c r="G61" s="112"/>
      <c r="H61" s="112">
        <f>SO.02!G58+SO.03!G55</f>
        <v>0</v>
      </c>
      <c r="I61" s="117" t="str">
        <f>IF(H68=0,"",H61/H68*100)</f>
        <v/>
      </c>
    </row>
    <row r="62" spans="1:9" ht="36.75" customHeight="1" x14ac:dyDescent="0.2">
      <c r="A62" s="111" t="s">
        <v>47</v>
      </c>
      <c r="B62" s="278" t="s">
        <v>48</v>
      </c>
      <c r="C62" s="279"/>
      <c r="D62" s="280"/>
      <c r="E62" s="120" t="s">
        <v>27</v>
      </c>
      <c r="F62" s="112"/>
      <c r="G62" s="112"/>
      <c r="H62" s="112">
        <f>SO.02!G71+SO.03!G85</f>
        <v>0</v>
      </c>
      <c r="I62" s="117" t="str">
        <f>IF(H68=0,"",H62/H68*100)</f>
        <v/>
      </c>
    </row>
    <row r="63" spans="1:9" ht="36.75" customHeight="1" x14ac:dyDescent="0.2">
      <c r="A63" s="213" t="s">
        <v>246</v>
      </c>
      <c r="B63" s="216" t="s">
        <v>247</v>
      </c>
      <c r="C63" s="131"/>
      <c r="D63" s="132"/>
      <c r="E63" s="214" t="s">
        <v>27</v>
      </c>
      <c r="F63" s="215"/>
      <c r="G63" s="215"/>
      <c r="H63" s="215">
        <f>SO.02!G80</f>
        <v>0</v>
      </c>
      <c r="I63" s="117" t="str">
        <f>IF(H68=0,"",H63/H68*100)</f>
        <v/>
      </c>
    </row>
    <row r="64" spans="1:9" ht="36.75" customHeight="1" x14ac:dyDescent="0.2">
      <c r="A64" s="111" t="s">
        <v>88</v>
      </c>
      <c r="B64" s="278" t="s">
        <v>89</v>
      </c>
      <c r="C64" s="279"/>
      <c r="D64" s="280"/>
      <c r="E64" s="120" t="s">
        <v>27</v>
      </c>
      <c r="F64" s="112"/>
      <c r="G64" s="112"/>
      <c r="H64" s="112">
        <f>SO.01!G39</f>
        <v>0</v>
      </c>
      <c r="I64" s="117" t="str">
        <f>IF(H68=0,"",H64/H68*100)</f>
        <v/>
      </c>
    </row>
    <row r="65" spans="1:9" ht="36.75" customHeight="1" x14ac:dyDescent="0.2">
      <c r="A65" s="122"/>
      <c r="B65" s="278" t="s">
        <v>67</v>
      </c>
      <c r="C65" s="279"/>
      <c r="D65" s="280"/>
      <c r="E65" s="123" t="s">
        <v>28</v>
      </c>
      <c r="F65" s="124"/>
      <c r="G65" s="124"/>
      <c r="H65" s="124">
        <f>Elektro!J60</f>
        <v>0</v>
      </c>
      <c r="I65" s="117" t="str">
        <f>IF(H68=0,"",H65/H68*100)</f>
        <v/>
      </c>
    </row>
    <row r="66" spans="1:9" ht="36.75" customHeight="1" x14ac:dyDescent="0.2">
      <c r="A66" s="111" t="s">
        <v>49</v>
      </c>
      <c r="B66" s="278" t="s">
        <v>50</v>
      </c>
      <c r="C66" s="279"/>
      <c r="D66" s="280"/>
      <c r="E66" s="120" t="s">
        <v>26</v>
      </c>
      <c r="F66" s="112"/>
      <c r="G66" s="112"/>
      <c r="H66" s="112">
        <f>SO.01!G47+SO.02!G86+SO.03!G94</f>
        <v>0</v>
      </c>
      <c r="I66" s="117" t="str">
        <f>IF(H68=0,"",H66/H68*100)</f>
        <v/>
      </c>
    </row>
    <row r="67" spans="1:9" ht="36.75" customHeight="1" x14ac:dyDescent="0.2">
      <c r="A67" s="111" t="s">
        <v>51</v>
      </c>
      <c r="B67" s="278" t="s">
        <v>29</v>
      </c>
      <c r="C67" s="279"/>
      <c r="D67" s="280"/>
      <c r="E67" s="120" t="s">
        <v>51</v>
      </c>
      <c r="F67" s="112"/>
      <c r="G67" s="112"/>
      <c r="H67" s="112">
        <f>SO.01!G54+SO.02!G93+SO.03!G101</f>
        <v>0</v>
      </c>
      <c r="I67" s="117" t="str">
        <f>IF(H68=0,"",H67/H68*100)</f>
        <v/>
      </c>
    </row>
    <row r="68" spans="1:9" ht="25.5" customHeight="1" x14ac:dyDescent="0.2">
      <c r="A68" s="113" t="s">
        <v>1</v>
      </c>
      <c r="B68" s="114"/>
      <c r="C68" s="115"/>
      <c r="D68" s="115"/>
      <c r="E68" s="121"/>
      <c r="F68" s="116"/>
      <c r="G68" s="116"/>
      <c r="H68" s="116">
        <f>SUM(H50:H67)</f>
        <v>0</v>
      </c>
      <c r="I68" s="118">
        <f>SUM(I50:I67)</f>
        <v>0</v>
      </c>
    </row>
    <row r="69" spans="1:9" x14ac:dyDescent="0.2">
      <c r="E69" s="85"/>
      <c r="F69" s="85"/>
      <c r="G69" s="85"/>
      <c r="H69" s="85"/>
      <c r="I69" s="119"/>
    </row>
    <row r="70" spans="1:9" x14ac:dyDescent="0.2">
      <c r="E70" s="85"/>
      <c r="F70" s="85"/>
      <c r="G70" s="85"/>
      <c r="H70" s="85"/>
      <c r="I70" s="119"/>
    </row>
    <row r="71" spans="1:9" x14ac:dyDescent="0.2">
      <c r="E71" s="85"/>
      <c r="F71" s="85"/>
      <c r="G71" s="85"/>
      <c r="H71" s="85"/>
      <c r="I71" s="119"/>
    </row>
  </sheetData>
  <customSheetViews>
    <customSheetView guid="{B7E7C763-C459-487D-8ABA-5CFDDFBD5A84}" showPageBreaks="1" showGridLines="0" fitToPage="1" printArea="1" hiddenColumns="1" topLeftCell="B1">
      <selection activeCell="L13" sqref="L13"/>
      <pageMargins left="0.39370078740157483" right="0.19685039370078741" top="0.39370078740157483" bottom="0.39370078740157483" header="0" footer="0.19685039370078741"/>
      <pageSetup paperSize="9" scale="98" fitToHeight="9999" orientation="portrait" horizontalDpi="300" verticalDpi="300" r:id="rId1"/>
      <headerFooter alignWithMargins="0">
        <oddFooter>&amp;L&amp;9Zpracováno programem &amp;"Arial CE,tučné"BUILDpower S,  © RTS, a.s.&amp;R&amp;9Stránka &amp;P z &amp;N</oddFooter>
      </headerFooter>
    </customSheetView>
  </customSheetViews>
  <mergeCells count="63">
    <mergeCell ref="B67:D67"/>
    <mergeCell ref="B66:D66"/>
    <mergeCell ref="B65:D65"/>
    <mergeCell ref="B64:D64"/>
    <mergeCell ref="B52:D52"/>
    <mergeCell ref="B60:D60"/>
    <mergeCell ref="B62:D62"/>
    <mergeCell ref="B53:D53"/>
    <mergeCell ref="B56:D56"/>
    <mergeCell ref="B58:D58"/>
    <mergeCell ref="B59:D59"/>
    <mergeCell ref="B57:D57"/>
    <mergeCell ref="B61:D61"/>
    <mergeCell ref="B54:D54"/>
    <mergeCell ref="B55:D55"/>
    <mergeCell ref="A43:D43"/>
    <mergeCell ref="B50:D50"/>
    <mergeCell ref="B51:D51"/>
    <mergeCell ref="B39:D39"/>
    <mergeCell ref="B40:D40"/>
    <mergeCell ref="B41:D41"/>
    <mergeCell ref="B42:D42"/>
    <mergeCell ref="C35:D35"/>
    <mergeCell ref="F24:H24"/>
    <mergeCell ref="F23:H23"/>
    <mergeCell ref="D19:E19"/>
    <mergeCell ref="F29:H29"/>
    <mergeCell ref="F25:H25"/>
    <mergeCell ref="H19:I19"/>
    <mergeCell ref="F28:H28"/>
    <mergeCell ref="C34:D34"/>
    <mergeCell ref="F34:H34"/>
    <mergeCell ref="D21:E21"/>
    <mergeCell ref="D20:E20"/>
    <mergeCell ref="H20:I20"/>
    <mergeCell ref="H21:I21"/>
    <mergeCell ref="F19:G19"/>
    <mergeCell ref="F20:G20"/>
    <mergeCell ref="D4:I4"/>
    <mergeCell ref="F16:G16"/>
    <mergeCell ref="F17:G17"/>
    <mergeCell ref="D16:E16"/>
    <mergeCell ref="D13:F13"/>
    <mergeCell ref="C5:F5"/>
    <mergeCell ref="C6:F6"/>
    <mergeCell ref="D7:F7"/>
    <mergeCell ref="H16:I16"/>
    <mergeCell ref="A1:I1"/>
    <mergeCell ref="F26:H26"/>
    <mergeCell ref="F27:H27"/>
    <mergeCell ref="F18:G18"/>
    <mergeCell ref="H17:I17"/>
    <mergeCell ref="H18:I18"/>
    <mergeCell ref="D18:E18"/>
    <mergeCell ref="D2:I2"/>
    <mergeCell ref="D3:I3"/>
    <mergeCell ref="D15:E15"/>
    <mergeCell ref="C11:F11"/>
    <mergeCell ref="F15:G15"/>
    <mergeCell ref="H15:I15"/>
    <mergeCell ref="F21:G21"/>
    <mergeCell ref="D17:E17"/>
    <mergeCell ref="C12:F12"/>
  </mergeCells>
  <phoneticPr fontId="0" type="noConversion"/>
  <pageMargins left="0.39370078740157483" right="0.19685039370078741" top="0.59055118110236227" bottom="0.39370078740157483" header="0" footer="0.19685039370078741"/>
  <pageSetup paperSize="9" fitToHeight="9999" orientation="portrait" r:id="rId2"/>
  <headerFooter alignWithMargins="0">
    <oddFooter>&amp;L&amp;9Zpracováno programem &amp;"Arial CE,tučné"BUILDpower S,  © RTS, a.s.&amp;R&amp;9Stránka &amp;P z &amp;N</oddFooter>
  </headerFooter>
  <rowBreaks count="1" manualBreakCount="1">
    <brk id="36" max="16383" man="1"/>
  </rowBreaks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90F4AF-8E65-462D-8B67-033F7981EC98}">
  <dimension ref="A1:I472"/>
  <sheetViews>
    <sheetView zoomScaleNormal="100" workbookViewId="0">
      <selection sqref="A1:G1"/>
    </sheetView>
  </sheetViews>
  <sheetFormatPr defaultRowHeight="12.75" x14ac:dyDescent="0.2"/>
  <cols>
    <col min="1" max="1" width="4.28515625" customWidth="1"/>
    <col min="2" max="2" width="14.42578125" style="130" customWidth="1"/>
    <col min="3" max="3" width="38.28515625" style="130" customWidth="1"/>
    <col min="4" max="4" width="4.5703125" customWidth="1"/>
    <col min="5" max="5" width="10.5703125" customWidth="1"/>
    <col min="6" max="6" width="9.85546875" customWidth="1"/>
    <col min="7" max="7" width="12.7109375" customWidth="1"/>
    <col min="9" max="9" width="9.140625" style="129"/>
  </cols>
  <sheetData>
    <row r="1" spans="1:7" ht="15.75" x14ac:dyDescent="0.25">
      <c r="A1" s="293" t="s">
        <v>7</v>
      </c>
      <c r="B1" s="293"/>
      <c r="C1" s="293"/>
      <c r="D1" s="293"/>
      <c r="E1" s="293"/>
      <c r="F1" s="293"/>
      <c r="G1" s="293"/>
    </row>
    <row r="2" spans="1:7" x14ac:dyDescent="0.2">
      <c r="A2" s="137" t="s">
        <v>8</v>
      </c>
      <c r="B2" s="133"/>
      <c r="C2" s="219" t="s">
        <v>109</v>
      </c>
      <c r="D2" s="219"/>
      <c r="E2" s="219"/>
      <c r="F2" s="219"/>
      <c r="G2" s="294"/>
    </row>
    <row r="3" spans="1:7" x14ac:dyDescent="0.2">
      <c r="A3" s="138" t="s">
        <v>9</v>
      </c>
      <c r="B3" s="134"/>
      <c r="C3" s="222" t="s">
        <v>110</v>
      </c>
      <c r="D3" s="222"/>
      <c r="E3" s="222"/>
      <c r="F3" s="222"/>
      <c r="G3" s="295"/>
    </row>
    <row r="4" spans="1:7" x14ac:dyDescent="0.2">
      <c r="A4" s="138" t="s">
        <v>10</v>
      </c>
      <c r="B4" s="134"/>
      <c r="C4" s="222"/>
      <c r="D4" s="222"/>
      <c r="E4" s="222"/>
      <c r="F4" s="222"/>
      <c r="G4" s="295"/>
    </row>
    <row r="5" spans="1:7" x14ac:dyDescent="0.2">
      <c r="A5" s="139" t="s">
        <v>62</v>
      </c>
      <c r="B5" s="140"/>
      <c r="C5" s="140"/>
      <c r="D5" s="141"/>
      <c r="E5" s="141"/>
      <c r="F5" s="141"/>
      <c r="G5" s="142"/>
    </row>
    <row r="7" spans="1:7" x14ac:dyDescent="0.2">
      <c r="A7" s="146" t="s">
        <v>52</v>
      </c>
      <c r="B7" s="147" t="s">
        <v>53</v>
      </c>
      <c r="C7" s="147" t="s">
        <v>54</v>
      </c>
      <c r="D7" s="146" t="s">
        <v>55</v>
      </c>
      <c r="E7" s="146" t="s">
        <v>63</v>
      </c>
      <c r="F7" s="143" t="s">
        <v>64</v>
      </c>
      <c r="G7" s="157" t="s">
        <v>31</v>
      </c>
    </row>
    <row r="8" spans="1:7" x14ac:dyDescent="0.2">
      <c r="A8" s="158" t="s">
        <v>56</v>
      </c>
      <c r="B8" s="159" t="s">
        <v>111</v>
      </c>
      <c r="C8" s="160" t="s">
        <v>112</v>
      </c>
      <c r="D8" s="161"/>
      <c r="E8" s="162"/>
      <c r="F8" s="163"/>
      <c r="G8" s="163">
        <f>SUMIF(AE9:AE10,"&lt;&gt;NOR",G9:G10)</f>
        <v>0</v>
      </c>
    </row>
    <row r="9" spans="1:7" ht="22.5" x14ac:dyDescent="0.2">
      <c r="A9" s="144">
        <v>1</v>
      </c>
      <c r="B9" s="144" t="s">
        <v>113</v>
      </c>
      <c r="C9" s="173" t="s">
        <v>114</v>
      </c>
      <c r="D9" s="148" t="s">
        <v>58</v>
      </c>
      <c r="E9" s="151">
        <v>44.964300000000001</v>
      </c>
      <c r="F9" s="154"/>
      <c r="G9" s="155">
        <f>ROUND(E9*F9,2)</f>
        <v>0</v>
      </c>
    </row>
    <row r="10" spans="1:7" x14ac:dyDescent="0.2">
      <c r="A10" s="144"/>
      <c r="B10" s="144"/>
      <c r="C10" s="174" t="s">
        <v>115</v>
      </c>
      <c r="D10" s="149"/>
      <c r="E10" s="152">
        <v>44.964300000000001</v>
      </c>
      <c r="F10" s="155"/>
      <c r="G10" s="155"/>
    </row>
    <row r="11" spans="1:7" x14ac:dyDescent="0.2">
      <c r="A11" s="145" t="s">
        <v>56</v>
      </c>
      <c r="B11" s="145" t="s">
        <v>116</v>
      </c>
      <c r="C11" s="175" t="s">
        <v>117</v>
      </c>
      <c r="D11" s="150"/>
      <c r="E11" s="153"/>
      <c r="F11" s="156"/>
      <c r="G11" s="135">
        <f>SUMIF(AE12:AE13,"&lt;&gt;NOR",G12:G13)</f>
        <v>0</v>
      </c>
    </row>
    <row r="12" spans="1:7" ht="22.5" x14ac:dyDescent="0.2">
      <c r="A12" s="144">
        <v>2</v>
      </c>
      <c r="B12" s="144" t="s">
        <v>118</v>
      </c>
      <c r="C12" s="173" t="s">
        <v>119</v>
      </c>
      <c r="D12" s="148" t="s">
        <v>58</v>
      </c>
      <c r="E12" s="151">
        <v>23.195650000000001</v>
      </c>
      <c r="F12" s="154"/>
      <c r="G12" s="155">
        <f>ROUND(E12*F12,2)</f>
        <v>0</v>
      </c>
    </row>
    <row r="13" spans="1:7" x14ac:dyDescent="0.2">
      <c r="A13" s="144"/>
      <c r="B13" s="144"/>
      <c r="C13" s="174" t="s">
        <v>120</v>
      </c>
      <c r="D13" s="149"/>
      <c r="E13" s="152">
        <v>23.195650000000001</v>
      </c>
      <c r="F13" s="155"/>
      <c r="G13" s="155"/>
    </row>
    <row r="14" spans="1:7" x14ac:dyDescent="0.2">
      <c r="A14" s="145" t="s">
        <v>56</v>
      </c>
      <c r="B14" s="145" t="s">
        <v>41</v>
      </c>
      <c r="C14" s="175" t="s">
        <v>42</v>
      </c>
      <c r="D14" s="150"/>
      <c r="E14" s="153"/>
      <c r="F14" s="156"/>
      <c r="G14" s="135">
        <f>SUMIF(AE15:AE16,"&lt;&gt;NOR",G15:G16)</f>
        <v>0</v>
      </c>
    </row>
    <row r="15" spans="1:7" x14ac:dyDescent="0.2">
      <c r="A15" s="144">
        <v>3</v>
      </c>
      <c r="B15" s="144" t="s">
        <v>121</v>
      </c>
      <c r="C15" s="173" t="s">
        <v>122</v>
      </c>
      <c r="D15" s="148" t="s">
        <v>58</v>
      </c>
      <c r="E15" s="151">
        <v>24.266649999999998</v>
      </c>
      <c r="F15" s="154"/>
      <c r="G15" s="155">
        <f>ROUND(E15*F15,2)</f>
        <v>0</v>
      </c>
    </row>
    <row r="16" spans="1:7" ht="22.5" x14ac:dyDescent="0.2">
      <c r="A16" s="144"/>
      <c r="B16" s="144"/>
      <c r="C16" s="174" t="s">
        <v>123</v>
      </c>
      <c r="D16" s="149"/>
      <c r="E16" s="152">
        <v>24.266649999999998</v>
      </c>
      <c r="F16" s="155"/>
      <c r="G16" s="155"/>
    </row>
    <row r="17" spans="1:7" x14ac:dyDescent="0.2">
      <c r="A17" s="145" t="s">
        <v>56</v>
      </c>
      <c r="B17" s="145" t="s">
        <v>65</v>
      </c>
      <c r="C17" s="175" t="s">
        <v>66</v>
      </c>
      <c r="D17" s="150"/>
      <c r="E17" s="153"/>
      <c r="F17" s="156"/>
      <c r="G17" s="135">
        <f>SUMIF(AE18:AE19,"&lt;&gt;NOR",G18:G19)</f>
        <v>0</v>
      </c>
    </row>
    <row r="18" spans="1:7" x14ac:dyDescent="0.2">
      <c r="A18" s="144">
        <v>4</v>
      </c>
      <c r="B18" s="144" t="s">
        <v>124</v>
      </c>
      <c r="C18" s="173" t="s">
        <v>125</v>
      </c>
      <c r="D18" s="148" t="s">
        <v>58</v>
      </c>
      <c r="E18" s="151">
        <v>24.266649999999998</v>
      </c>
      <c r="F18" s="154"/>
      <c r="G18" s="155">
        <f>ROUND(E18*F18,2)</f>
        <v>0</v>
      </c>
    </row>
    <row r="19" spans="1:7" ht="22.5" x14ac:dyDescent="0.2">
      <c r="A19" s="144"/>
      <c r="B19" s="144"/>
      <c r="C19" s="174" t="s">
        <v>123</v>
      </c>
      <c r="D19" s="149"/>
      <c r="E19" s="152">
        <v>24.266649999999998</v>
      </c>
      <c r="F19" s="155"/>
      <c r="G19" s="155"/>
    </row>
    <row r="20" spans="1:7" x14ac:dyDescent="0.2">
      <c r="A20" s="145" t="s">
        <v>56</v>
      </c>
      <c r="B20" s="145" t="s">
        <v>45</v>
      </c>
      <c r="C20" s="175" t="s">
        <v>46</v>
      </c>
      <c r="D20" s="150"/>
      <c r="E20" s="153"/>
      <c r="F20" s="156"/>
      <c r="G20" s="135">
        <f>SUMIF(AE21:AE21,"&lt;&gt;NOR",G21:G21)</f>
        <v>0</v>
      </c>
    </row>
    <row r="21" spans="1:7" ht="22.5" x14ac:dyDescent="0.2">
      <c r="A21" s="144">
        <v>5</v>
      </c>
      <c r="B21" s="144" t="s">
        <v>86</v>
      </c>
      <c r="C21" s="173" t="s">
        <v>87</v>
      </c>
      <c r="D21" s="148" t="s">
        <v>59</v>
      </c>
      <c r="E21" s="151">
        <v>2.3241499999999999</v>
      </c>
      <c r="F21" s="154"/>
      <c r="G21" s="155">
        <f>ROUND(E21*F21,2)</f>
        <v>0</v>
      </c>
    </row>
    <row r="22" spans="1:7" x14ac:dyDescent="0.2">
      <c r="A22" s="145" t="s">
        <v>56</v>
      </c>
      <c r="B22" s="145" t="s">
        <v>94</v>
      </c>
      <c r="C22" s="175" t="s">
        <v>95</v>
      </c>
      <c r="D22" s="150"/>
      <c r="E22" s="153"/>
      <c r="F22" s="156"/>
      <c r="G22" s="135">
        <f>SUMIF(AE23:AE38,"&lt;&gt;NOR",G23:G38)</f>
        <v>0</v>
      </c>
    </row>
    <row r="23" spans="1:7" ht="22.5" x14ac:dyDescent="0.2">
      <c r="A23" s="144">
        <v>6</v>
      </c>
      <c r="B23" s="144" t="s">
        <v>126</v>
      </c>
      <c r="C23" s="173" t="s">
        <v>127</v>
      </c>
      <c r="D23" s="148" t="s">
        <v>58</v>
      </c>
      <c r="E23" s="151">
        <v>23.195650000000001</v>
      </c>
      <c r="F23" s="154"/>
      <c r="G23" s="155">
        <f>ROUND(E23*F23,2)</f>
        <v>0</v>
      </c>
    </row>
    <row r="24" spans="1:7" x14ac:dyDescent="0.2">
      <c r="A24" s="144"/>
      <c r="B24" s="144"/>
      <c r="C24" s="174" t="s">
        <v>120</v>
      </c>
      <c r="D24" s="149"/>
      <c r="E24" s="152">
        <v>23.195650000000001</v>
      </c>
      <c r="F24" s="155"/>
      <c r="G24" s="155"/>
    </row>
    <row r="25" spans="1:7" ht="22.5" x14ac:dyDescent="0.2">
      <c r="A25" s="144">
        <v>7</v>
      </c>
      <c r="B25" s="144" t="s">
        <v>128</v>
      </c>
      <c r="C25" s="173" t="s">
        <v>129</v>
      </c>
      <c r="D25" s="148" t="s">
        <v>58</v>
      </c>
      <c r="E25" s="151">
        <v>23.195650000000001</v>
      </c>
      <c r="F25" s="154"/>
      <c r="G25" s="155">
        <f>ROUND(E25*F25,2)</f>
        <v>0</v>
      </c>
    </row>
    <row r="26" spans="1:7" x14ac:dyDescent="0.2">
      <c r="A26" s="144"/>
      <c r="B26" s="144"/>
      <c r="C26" s="174" t="s">
        <v>120</v>
      </c>
      <c r="D26" s="149"/>
      <c r="E26" s="152">
        <v>23.195650000000001</v>
      </c>
      <c r="F26" s="155"/>
      <c r="G26" s="155"/>
    </row>
    <row r="27" spans="1:7" x14ac:dyDescent="0.2">
      <c r="A27" s="144">
        <v>8</v>
      </c>
      <c r="B27" s="144" t="s">
        <v>130</v>
      </c>
      <c r="C27" s="173" t="s">
        <v>131</v>
      </c>
      <c r="D27" s="148" t="s">
        <v>58</v>
      </c>
      <c r="E27" s="151">
        <v>44.964300000000001</v>
      </c>
      <c r="F27" s="154"/>
      <c r="G27" s="155">
        <f>ROUND(E27*F27,2)</f>
        <v>0</v>
      </c>
    </row>
    <row r="28" spans="1:7" x14ac:dyDescent="0.2">
      <c r="A28" s="144"/>
      <c r="B28" s="144"/>
      <c r="C28" s="174" t="s">
        <v>115</v>
      </c>
      <c r="D28" s="149"/>
      <c r="E28" s="152">
        <v>44.964300000000001</v>
      </c>
      <c r="F28" s="155"/>
      <c r="G28" s="155"/>
    </row>
    <row r="29" spans="1:7" ht="22.5" x14ac:dyDescent="0.2">
      <c r="A29" s="144">
        <v>9</v>
      </c>
      <c r="B29" s="144" t="s">
        <v>132</v>
      </c>
      <c r="C29" s="173" t="s">
        <v>133</v>
      </c>
      <c r="D29" s="148" t="s">
        <v>58</v>
      </c>
      <c r="E29" s="151">
        <v>44.964300000000001</v>
      </c>
      <c r="F29" s="154"/>
      <c r="G29" s="155">
        <f>ROUND(E29*F29,2)</f>
        <v>0</v>
      </c>
    </row>
    <row r="30" spans="1:7" x14ac:dyDescent="0.2">
      <c r="A30" s="144"/>
      <c r="B30" s="144"/>
      <c r="C30" s="174" t="s">
        <v>115</v>
      </c>
      <c r="D30" s="149"/>
      <c r="E30" s="152">
        <v>44.964300000000001</v>
      </c>
      <c r="F30" s="155"/>
      <c r="G30" s="155"/>
    </row>
    <row r="31" spans="1:7" ht="22.5" x14ac:dyDescent="0.2">
      <c r="A31" s="144">
        <v>10</v>
      </c>
      <c r="B31" s="144" t="s">
        <v>134</v>
      </c>
      <c r="C31" s="173" t="s">
        <v>135</v>
      </c>
      <c r="D31" s="148" t="s">
        <v>58</v>
      </c>
      <c r="E31" s="151">
        <v>47.319125999999997</v>
      </c>
      <c r="F31" s="154"/>
      <c r="G31" s="155">
        <f>ROUND(E31*F31,2)</f>
        <v>0</v>
      </c>
    </row>
    <row r="32" spans="1:7" x14ac:dyDescent="0.2">
      <c r="A32" s="144"/>
      <c r="B32" s="144"/>
      <c r="C32" s="174" t="s">
        <v>136</v>
      </c>
      <c r="D32" s="149"/>
      <c r="E32" s="152">
        <v>47.319125999999997</v>
      </c>
      <c r="F32" s="155"/>
      <c r="G32" s="155"/>
    </row>
    <row r="33" spans="1:7" ht="22.5" x14ac:dyDescent="0.2">
      <c r="A33" s="144">
        <v>11</v>
      </c>
      <c r="B33" s="144" t="s">
        <v>137</v>
      </c>
      <c r="C33" s="173" t="s">
        <v>138</v>
      </c>
      <c r="D33" s="148" t="s">
        <v>58</v>
      </c>
      <c r="E33" s="151">
        <v>45.863585999999998</v>
      </c>
      <c r="F33" s="154"/>
      <c r="G33" s="155">
        <f>ROUND(E33*F33,2)</f>
        <v>0</v>
      </c>
    </row>
    <row r="34" spans="1:7" x14ac:dyDescent="0.2">
      <c r="A34" s="144"/>
      <c r="B34" s="144"/>
      <c r="C34" s="174" t="s">
        <v>139</v>
      </c>
      <c r="D34" s="149"/>
      <c r="E34" s="152">
        <v>45.863585999999998</v>
      </c>
      <c r="F34" s="155"/>
      <c r="G34" s="155"/>
    </row>
    <row r="35" spans="1:7" ht="22.5" x14ac:dyDescent="0.2">
      <c r="A35" s="144">
        <v>12</v>
      </c>
      <c r="B35" s="144" t="s">
        <v>140</v>
      </c>
      <c r="C35" s="173" t="s">
        <v>141</v>
      </c>
      <c r="D35" s="148" t="s">
        <v>57</v>
      </c>
      <c r="E35" s="151">
        <v>58.31</v>
      </c>
      <c r="F35" s="154"/>
      <c r="G35" s="155">
        <f>ROUND(E35*F35,2)</f>
        <v>0</v>
      </c>
    </row>
    <row r="36" spans="1:7" x14ac:dyDescent="0.2">
      <c r="A36" s="144"/>
      <c r="B36" s="144"/>
      <c r="C36" s="174" t="s">
        <v>142</v>
      </c>
      <c r="D36" s="149"/>
      <c r="E36" s="152">
        <v>28.68</v>
      </c>
      <c r="F36" s="155"/>
      <c r="G36" s="155"/>
    </row>
    <row r="37" spans="1:7" x14ac:dyDescent="0.2">
      <c r="A37" s="144"/>
      <c r="B37" s="144"/>
      <c r="C37" s="174" t="s">
        <v>143</v>
      </c>
      <c r="D37" s="149"/>
      <c r="E37" s="152">
        <v>29.63</v>
      </c>
      <c r="F37" s="155"/>
      <c r="G37" s="155"/>
    </row>
    <row r="38" spans="1:7" x14ac:dyDescent="0.2">
      <c r="A38" s="144">
        <v>13</v>
      </c>
      <c r="B38" s="144" t="s">
        <v>144</v>
      </c>
      <c r="C38" s="173" t="s">
        <v>145</v>
      </c>
      <c r="D38" s="148" t="s">
        <v>59</v>
      </c>
      <c r="E38" s="151">
        <v>0.37807000000000002</v>
      </c>
      <c r="F38" s="154"/>
      <c r="G38" s="155">
        <f>ROUND(E38*F38,2)</f>
        <v>0</v>
      </c>
    </row>
    <row r="39" spans="1:7" x14ac:dyDescent="0.2">
      <c r="A39" s="145" t="s">
        <v>56</v>
      </c>
      <c r="B39" s="145" t="s">
        <v>88</v>
      </c>
      <c r="C39" s="175" t="s">
        <v>89</v>
      </c>
      <c r="D39" s="150"/>
      <c r="E39" s="153"/>
      <c r="F39" s="156"/>
      <c r="G39" s="135">
        <f>SUMIF(AE40:AE46,"&lt;&gt;NOR",G40:G46)</f>
        <v>0</v>
      </c>
    </row>
    <row r="40" spans="1:7" x14ac:dyDescent="0.2">
      <c r="A40" s="144">
        <v>14</v>
      </c>
      <c r="B40" s="144" t="s">
        <v>146</v>
      </c>
      <c r="C40" s="173" t="s">
        <v>147</v>
      </c>
      <c r="D40" s="148" t="s">
        <v>58</v>
      </c>
      <c r="E40" s="151">
        <v>74.003</v>
      </c>
      <c r="F40" s="154"/>
      <c r="G40" s="155">
        <f>ROUND(E40*F40,2)</f>
        <v>0</v>
      </c>
    </row>
    <row r="41" spans="1:7" ht="33.75" x14ac:dyDescent="0.2">
      <c r="A41" s="144"/>
      <c r="B41" s="144"/>
      <c r="C41" s="174" t="s">
        <v>148</v>
      </c>
      <c r="D41" s="149"/>
      <c r="E41" s="152">
        <v>74.003</v>
      </c>
      <c r="F41" s="155"/>
      <c r="G41" s="155"/>
    </row>
    <row r="42" spans="1:7" x14ac:dyDescent="0.2">
      <c r="A42" s="144">
        <v>15</v>
      </c>
      <c r="B42" s="144" t="s">
        <v>90</v>
      </c>
      <c r="C42" s="173" t="s">
        <v>91</v>
      </c>
      <c r="D42" s="148" t="s">
        <v>58</v>
      </c>
      <c r="E42" s="151">
        <v>138.0086</v>
      </c>
      <c r="F42" s="154"/>
      <c r="G42" s="155">
        <f>ROUND(E42*F42,2)</f>
        <v>0</v>
      </c>
    </row>
    <row r="43" spans="1:7" ht="33.75" x14ac:dyDescent="0.2">
      <c r="A43" s="144"/>
      <c r="B43" s="144"/>
      <c r="C43" s="174" t="s">
        <v>149</v>
      </c>
      <c r="D43" s="149"/>
      <c r="E43" s="152">
        <v>138.0086</v>
      </c>
      <c r="F43" s="155"/>
      <c r="G43" s="155"/>
    </row>
    <row r="44" spans="1:7" x14ac:dyDescent="0.2">
      <c r="A44" s="144">
        <v>16</v>
      </c>
      <c r="B44" s="144" t="s">
        <v>92</v>
      </c>
      <c r="C44" s="173" t="s">
        <v>93</v>
      </c>
      <c r="D44" s="148" t="s">
        <v>58</v>
      </c>
      <c r="E44" s="151">
        <v>138.0086</v>
      </c>
      <c r="F44" s="154"/>
      <c r="G44" s="155">
        <f>ROUND(E44*F44,2)</f>
        <v>0</v>
      </c>
    </row>
    <row r="45" spans="1:7" ht="22.5" x14ac:dyDescent="0.2">
      <c r="A45" s="144">
        <v>17</v>
      </c>
      <c r="B45" s="144" t="s">
        <v>150</v>
      </c>
      <c r="C45" s="173" t="s">
        <v>151</v>
      </c>
      <c r="D45" s="148" t="s">
        <v>58</v>
      </c>
      <c r="E45" s="151">
        <v>22.619900000000001</v>
      </c>
      <c r="F45" s="154"/>
      <c r="G45" s="155">
        <f>ROUND(E45*F45,2)</f>
        <v>0</v>
      </c>
    </row>
    <row r="46" spans="1:7" ht="22.5" x14ac:dyDescent="0.2">
      <c r="A46" s="144"/>
      <c r="B46" s="144"/>
      <c r="C46" s="174" t="s">
        <v>152</v>
      </c>
      <c r="D46" s="149"/>
      <c r="E46" s="152">
        <v>22.619900000000001</v>
      </c>
      <c r="F46" s="155"/>
      <c r="G46" s="155"/>
    </row>
    <row r="47" spans="1:7" x14ac:dyDescent="0.2">
      <c r="A47" s="145" t="s">
        <v>56</v>
      </c>
      <c r="B47" s="145" t="s">
        <v>49</v>
      </c>
      <c r="C47" s="175" t="s">
        <v>68</v>
      </c>
      <c r="D47" s="150"/>
      <c r="E47" s="153"/>
      <c r="F47" s="156"/>
      <c r="G47" s="135">
        <f>SUMIF(AE48:AE53,"&lt;&gt;NOR",G48:G53)</f>
        <v>0</v>
      </c>
    </row>
    <row r="48" spans="1:7" x14ac:dyDescent="0.2">
      <c r="A48" s="144">
        <v>18</v>
      </c>
      <c r="B48" s="144" t="s">
        <v>69</v>
      </c>
      <c r="C48" s="173" t="s">
        <v>60</v>
      </c>
      <c r="D48" s="148" t="s">
        <v>59</v>
      </c>
      <c r="E48" s="151">
        <v>6.6600000000000006E-2</v>
      </c>
      <c r="F48" s="154"/>
      <c r="G48" s="155">
        <f t="shared" ref="G48:G53" si="0">ROUND(E48*F48,2)</f>
        <v>0</v>
      </c>
    </row>
    <row r="49" spans="1:7" x14ac:dyDescent="0.2">
      <c r="A49" s="144">
        <v>19</v>
      </c>
      <c r="B49" s="144" t="s">
        <v>70</v>
      </c>
      <c r="C49" s="173" t="s">
        <v>71</v>
      </c>
      <c r="D49" s="148" t="s">
        <v>59</v>
      </c>
      <c r="E49" s="151">
        <v>6.6600000000000006E-2</v>
      </c>
      <c r="F49" s="154"/>
      <c r="G49" s="155">
        <f t="shared" si="0"/>
        <v>0</v>
      </c>
    </row>
    <row r="50" spans="1:7" x14ac:dyDescent="0.2">
      <c r="A50" s="144">
        <v>20</v>
      </c>
      <c r="B50" s="144" t="s">
        <v>153</v>
      </c>
      <c r="C50" s="173" t="s">
        <v>154</v>
      </c>
      <c r="D50" s="148" t="s">
        <v>59</v>
      </c>
      <c r="E50" s="151">
        <v>6.6600000000000006E-2</v>
      </c>
      <c r="F50" s="154"/>
      <c r="G50" s="155">
        <f t="shared" si="0"/>
        <v>0</v>
      </c>
    </row>
    <row r="51" spans="1:7" x14ac:dyDescent="0.2">
      <c r="A51" s="144">
        <v>21</v>
      </c>
      <c r="B51" s="144" t="s">
        <v>155</v>
      </c>
      <c r="C51" s="173" t="s">
        <v>156</v>
      </c>
      <c r="D51" s="148" t="s">
        <v>59</v>
      </c>
      <c r="E51" s="151">
        <v>6.6600000000000006E-2</v>
      </c>
      <c r="F51" s="154"/>
      <c r="G51" s="155">
        <f t="shared" si="0"/>
        <v>0</v>
      </c>
    </row>
    <row r="52" spans="1:7" x14ac:dyDescent="0.2">
      <c r="A52" s="144">
        <v>22</v>
      </c>
      <c r="B52" s="144" t="s">
        <v>72</v>
      </c>
      <c r="C52" s="173" t="s">
        <v>73</v>
      </c>
      <c r="D52" s="148" t="s">
        <v>59</v>
      </c>
      <c r="E52" s="151">
        <v>6.6600000000000006E-2</v>
      </c>
      <c r="F52" s="154"/>
      <c r="G52" s="155">
        <f t="shared" si="0"/>
        <v>0</v>
      </c>
    </row>
    <row r="53" spans="1:7" ht="22.5" x14ac:dyDescent="0.2">
      <c r="A53" s="144">
        <v>23</v>
      </c>
      <c r="B53" s="144" t="s">
        <v>157</v>
      </c>
      <c r="C53" s="173" t="s">
        <v>158</v>
      </c>
      <c r="D53" s="148" t="s">
        <v>59</v>
      </c>
      <c r="E53" s="151">
        <v>6.6600000000000006E-2</v>
      </c>
      <c r="F53" s="154"/>
      <c r="G53" s="155">
        <f t="shared" si="0"/>
        <v>0</v>
      </c>
    </row>
    <row r="54" spans="1:7" x14ac:dyDescent="0.2">
      <c r="A54" s="145" t="s">
        <v>56</v>
      </c>
      <c r="B54" s="145" t="s">
        <v>51</v>
      </c>
      <c r="C54" s="175" t="s">
        <v>29</v>
      </c>
      <c r="D54" s="150"/>
      <c r="E54" s="153"/>
      <c r="F54" s="156"/>
      <c r="G54" s="135">
        <f>SUMIF(AE55:AE57,"&lt;&gt;NOR",G55:G57)</f>
        <v>0</v>
      </c>
    </row>
    <row r="55" spans="1:7" x14ac:dyDescent="0.2">
      <c r="A55" s="144">
        <v>24</v>
      </c>
      <c r="B55" s="144" t="s">
        <v>74</v>
      </c>
      <c r="C55" s="173" t="s">
        <v>75</v>
      </c>
      <c r="D55" s="148" t="s">
        <v>0</v>
      </c>
      <c r="E55" s="151">
        <f>PRODUCT(0.01,G47+G39+G22+G20+G17+G14+G11+G8)</f>
        <v>0</v>
      </c>
      <c r="F55" s="154"/>
      <c r="G55" s="155">
        <f>ROUND(E55*F55,2)</f>
        <v>0</v>
      </c>
    </row>
    <row r="56" spans="1:7" x14ac:dyDescent="0.2">
      <c r="A56" s="144">
        <v>25</v>
      </c>
      <c r="B56" s="144" t="s">
        <v>76</v>
      </c>
      <c r="C56" s="173" t="s">
        <v>77</v>
      </c>
      <c r="D56" s="148" t="s">
        <v>0</v>
      </c>
      <c r="E56" s="151">
        <f>PRODUCT(0.01,G47+G39+G22+G20+G17+G14+G11+G8)</f>
        <v>0</v>
      </c>
      <c r="F56" s="154"/>
      <c r="G56" s="155">
        <f>ROUND(E56*F56,2)</f>
        <v>0</v>
      </c>
    </row>
    <row r="57" spans="1:7" x14ac:dyDescent="0.2">
      <c r="A57" s="164">
        <v>26</v>
      </c>
      <c r="B57" s="164" t="s">
        <v>159</v>
      </c>
      <c r="C57" s="176" t="s">
        <v>160</v>
      </c>
      <c r="D57" s="165" t="s">
        <v>0</v>
      </c>
      <c r="E57" s="166">
        <f>PRODUCT(0.01,G47+G39+G22+G20+G17+G14+G11+G8)</f>
        <v>0</v>
      </c>
      <c r="F57" s="167"/>
      <c r="G57" s="168">
        <f>ROUND(E57*F57,2)</f>
        <v>0</v>
      </c>
    </row>
    <row r="58" spans="1:7" x14ac:dyDescent="0.2">
      <c r="A58" s="3"/>
      <c r="B58" s="4" t="s">
        <v>78</v>
      </c>
      <c r="C58" s="177" t="s">
        <v>78</v>
      </c>
      <c r="D58" s="3"/>
      <c r="E58" s="3"/>
      <c r="F58" s="3"/>
      <c r="G58" s="3"/>
    </row>
    <row r="59" spans="1:7" x14ac:dyDescent="0.2">
      <c r="A59" s="169"/>
      <c r="B59" s="170" t="s">
        <v>31</v>
      </c>
      <c r="C59" s="178" t="s">
        <v>78</v>
      </c>
      <c r="D59" s="171"/>
      <c r="E59" s="171"/>
      <c r="F59" s="171"/>
      <c r="G59" s="172">
        <f>G8+G11+G14+G17+G20+G22+G39+G47+G54</f>
        <v>0</v>
      </c>
    </row>
    <row r="60" spans="1:7" x14ac:dyDescent="0.2">
      <c r="A60" s="3"/>
      <c r="B60" s="4" t="s">
        <v>78</v>
      </c>
      <c r="C60" s="177" t="s">
        <v>78</v>
      </c>
      <c r="D60" s="3"/>
      <c r="E60" s="3"/>
      <c r="F60" s="3"/>
      <c r="G60" s="3"/>
    </row>
    <row r="61" spans="1:7" x14ac:dyDescent="0.2">
      <c r="A61" s="3"/>
      <c r="B61" s="4" t="s">
        <v>78</v>
      </c>
      <c r="C61" s="177" t="s">
        <v>78</v>
      </c>
      <c r="D61" s="3"/>
      <c r="E61" s="3"/>
      <c r="F61" s="3"/>
      <c r="G61" s="3"/>
    </row>
    <row r="62" spans="1:7" x14ac:dyDescent="0.2">
      <c r="A62" s="296" t="s">
        <v>83</v>
      </c>
      <c r="B62" s="296"/>
      <c r="C62" s="296"/>
      <c r="D62" s="3"/>
      <c r="E62" s="3"/>
      <c r="F62" s="3"/>
      <c r="G62" s="3"/>
    </row>
    <row r="63" spans="1:7" x14ac:dyDescent="0.2">
      <c r="A63" s="284"/>
      <c r="B63" s="285"/>
      <c r="C63" s="285"/>
      <c r="D63" s="285"/>
      <c r="E63" s="285"/>
      <c r="F63" s="285"/>
      <c r="G63" s="286"/>
    </row>
    <row r="64" spans="1:7" x14ac:dyDescent="0.2">
      <c r="A64" s="287"/>
      <c r="B64" s="288"/>
      <c r="C64" s="288"/>
      <c r="D64" s="288"/>
      <c r="E64" s="288"/>
      <c r="F64" s="288"/>
      <c r="G64" s="289"/>
    </row>
    <row r="65" spans="1:7" x14ac:dyDescent="0.2">
      <c r="A65" s="287"/>
      <c r="B65" s="288"/>
      <c r="C65" s="288"/>
      <c r="D65" s="288"/>
      <c r="E65" s="288"/>
      <c r="F65" s="288"/>
      <c r="G65" s="289"/>
    </row>
    <row r="66" spans="1:7" x14ac:dyDescent="0.2">
      <c r="A66" s="287"/>
      <c r="B66" s="288"/>
      <c r="C66" s="288"/>
      <c r="D66" s="288"/>
      <c r="E66" s="288"/>
      <c r="F66" s="288"/>
      <c r="G66" s="289"/>
    </row>
    <row r="67" spans="1:7" x14ac:dyDescent="0.2">
      <c r="A67" s="290"/>
      <c r="B67" s="291"/>
      <c r="C67" s="291"/>
      <c r="D67" s="291"/>
      <c r="E67" s="291"/>
      <c r="F67" s="291"/>
      <c r="G67" s="292"/>
    </row>
    <row r="68" spans="1:7" x14ac:dyDescent="0.2">
      <c r="A68" s="3"/>
      <c r="B68" s="4" t="s">
        <v>78</v>
      </c>
      <c r="C68" s="177" t="s">
        <v>78</v>
      </c>
      <c r="D68" s="3"/>
      <c r="E68" s="3"/>
      <c r="F68" s="3"/>
      <c r="G68" s="3"/>
    </row>
    <row r="419" spans="9:9" x14ac:dyDescent="0.2">
      <c r="I419"/>
    </row>
    <row r="420" spans="9:9" x14ac:dyDescent="0.2">
      <c r="I420"/>
    </row>
    <row r="421" spans="9:9" x14ac:dyDescent="0.2">
      <c r="I421"/>
    </row>
    <row r="469" ht="22.5" customHeight="1" x14ac:dyDescent="0.2"/>
    <row r="472" ht="22.5" customHeight="1" x14ac:dyDescent="0.2"/>
  </sheetData>
  <mergeCells count="6">
    <mergeCell ref="A63:G67"/>
    <mergeCell ref="A1:G1"/>
    <mergeCell ref="C2:G2"/>
    <mergeCell ref="C3:G3"/>
    <mergeCell ref="C4:G4"/>
    <mergeCell ref="A62:C62"/>
  </mergeCells>
  <pageMargins left="0.7" right="0.7" top="0.78740157499999996" bottom="0.78740157499999996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DFD90E-B996-4502-BB36-636B3FFBA318}">
  <dimension ref="A1:G107"/>
  <sheetViews>
    <sheetView workbookViewId="0">
      <selection sqref="A1:G1"/>
    </sheetView>
  </sheetViews>
  <sheetFormatPr defaultRowHeight="12.75" x14ac:dyDescent="0.2"/>
  <cols>
    <col min="1" max="1" width="4.28515625" customWidth="1"/>
    <col min="2" max="2" width="14.42578125" style="130" customWidth="1"/>
    <col min="3" max="3" width="38.28515625" style="130" customWidth="1"/>
    <col min="4" max="4" width="4.5703125" customWidth="1"/>
    <col min="5" max="5" width="10.5703125" customWidth="1"/>
    <col min="6" max="6" width="9.85546875" customWidth="1"/>
    <col min="7" max="7" width="12.7109375" customWidth="1"/>
  </cols>
  <sheetData>
    <row r="1" spans="1:7" ht="15.75" x14ac:dyDescent="0.25">
      <c r="A1" s="218" t="s">
        <v>7</v>
      </c>
      <c r="B1" s="218"/>
      <c r="C1" s="218"/>
      <c r="D1" s="218"/>
      <c r="E1" s="218"/>
      <c r="F1" s="218"/>
      <c r="G1" s="218"/>
    </row>
    <row r="2" spans="1:7" x14ac:dyDescent="0.2">
      <c r="A2" s="137" t="s">
        <v>8</v>
      </c>
      <c r="B2" s="133"/>
      <c r="C2" s="219" t="s">
        <v>109</v>
      </c>
      <c r="D2" s="220"/>
      <c r="E2" s="220"/>
      <c r="F2" s="220"/>
      <c r="G2" s="221"/>
    </row>
    <row r="3" spans="1:7" x14ac:dyDescent="0.2">
      <c r="A3" s="138" t="s">
        <v>9</v>
      </c>
      <c r="B3" s="134"/>
      <c r="C3" s="222" t="s">
        <v>161</v>
      </c>
      <c r="D3" s="223"/>
      <c r="E3" s="223"/>
      <c r="F3" s="223"/>
      <c r="G3" s="224"/>
    </row>
    <row r="4" spans="1:7" x14ac:dyDescent="0.2">
      <c r="A4" s="138" t="s">
        <v>10</v>
      </c>
      <c r="B4" s="134"/>
      <c r="C4" s="222"/>
      <c r="D4" s="223"/>
      <c r="E4" s="223"/>
      <c r="F4" s="223"/>
      <c r="G4" s="224"/>
    </row>
    <row r="5" spans="1:7" x14ac:dyDescent="0.2">
      <c r="A5" s="139" t="s">
        <v>62</v>
      </c>
      <c r="B5" s="140"/>
      <c r="C5" s="140"/>
      <c r="D5" s="141"/>
      <c r="E5" s="141"/>
      <c r="F5" s="141"/>
      <c r="G5" s="142"/>
    </row>
    <row r="7" spans="1:7" x14ac:dyDescent="0.2">
      <c r="A7" s="146" t="s">
        <v>52</v>
      </c>
      <c r="B7" s="147" t="s">
        <v>53</v>
      </c>
      <c r="C7" s="147" t="s">
        <v>54</v>
      </c>
      <c r="D7" s="146" t="s">
        <v>55</v>
      </c>
      <c r="E7" s="146" t="s">
        <v>63</v>
      </c>
      <c r="F7" s="143" t="s">
        <v>64</v>
      </c>
      <c r="G7" s="157" t="s">
        <v>31</v>
      </c>
    </row>
    <row r="8" spans="1:7" x14ac:dyDescent="0.2">
      <c r="A8" s="158" t="s">
        <v>56</v>
      </c>
      <c r="B8" s="159" t="s">
        <v>162</v>
      </c>
      <c r="C8" s="160" t="s">
        <v>163</v>
      </c>
      <c r="D8" s="161"/>
      <c r="E8" s="162"/>
      <c r="F8" s="163"/>
      <c r="G8" s="163">
        <f>SUMIF(AE9:AE10,"&lt;&gt;NOR",G9:G10)</f>
        <v>0</v>
      </c>
    </row>
    <row r="9" spans="1:7" x14ac:dyDescent="0.2">
      <c r="A9" s="144">
        <v>1</v>
      </c>
      <c r="B9" s="144" t="s">
        <v>164</v>
      </c>
      <c r="C9" s="173" t="s">
        <v>165</v>
      </c>
      <c r="D9" s="148" t="s">
        <v>98</v>
      </c>
      <c r="E9" s="151">
        <v>1</v>
      </c>
      <c r="F9" s="154"/>
      <c r="G9" s="155">
        <f>ROUND(E9*F9,2)</f>
        <v>0</v>
      </c>
    </row>
    <row r="10" spans="1:7" x14ac:dyDescent="0.2">
      <c r="A10" s="144"/>
      <c r="B10" s="144"/>
      <c r="C10" s="174" t="s">
        <v>166</v>
      </c>
      <c r="D10" s="149"/>
      <c r="E10" s="152">
        <v>1</v>
      </c>
      <c r="F10" s="155"/>
      <c r="G10" s="155"/>
    </row>
    <row r="11" spans="1:7" x14ac:dyDescent="0.2">
      <c r="A11" s="145" t="s">
        <v>56</v>
      </c>
      <c r="B11" s="145" t="s">
        <v>79</v>
      </c>
      <c r="C11" s="175" t="s">
        <v>80</v>
      </c>
      <c r="D11" s="150"/>
      <c r="E11" s="153"/>
      <c r="F11" s="156"/>
      <c r="G11" s="156">
        <f>SUMIF(AE12:AE19,"&lt;&gt;NOR",G12:G19)</f>
        <v>0</v>
      </c>
    </row>
    <row r="12" spans="1:7" ht="22.5" x14ac:dyDescent="0.2">
      <c r="A12" s="144">
        <v>2</v>
      </c>
      <c r="B12" s="144" t="s">
        <v>167</v>
      </c>
      <c r="C12" s="173" t="s">
        <v>168</v>
      </c>
      <c r="D12" s="148" t="s">
        <v>58</v>
      </c>
      <c r="E12" s="151">
        <v>42.144565</v>
      </c>
      <c r="F12" s="154"/>
      <c r="G12" s="155">
        <f>ROUND(E12*F12,2)</f>
        <v>0</v>
      </c>
    </row>
    <row r="13" spans="1:7" x14ac:dyDescent="0.2">
      <c r="A13" s="144"/>
      <c r="B13" s="144"/>
      <c r="C13" s="174" t="s">
        <v>169</v>
      </c>
      <c r="D13" s="149"/>
      <c r="E13" s="152">
        <v>7.2474999999999996</v>
      </c>
      <c r="F13" s="155"/>
      <c r="G13" s="155"/>
    </row>
    <row r="14" spans="1:7" x14ac:dyDescent="0.2">
      <c r="A14" s="144"/>
      <c r="B14" s="144"/>
      <c r="C14" s="174" t="s">
        <v>170</v>
      </c>
      <c r="D14" s="149"/>
      <c r="E14" s="152">
        <v>8.5039999999999996</v>
      </c>
      <c r="F14" s="155"/>
      <c r="G14" s="155"/>
    </row>
    <row r="15" spans="1:7" x14ac:dyDescent="0.2">
      <c r="A15" s="144"/>
      <c r="B15" s="144"/>
      <c r="C15" s="174" t="s">
        <v>171</v>
      </c>
      <c r="D15" s="149"/>
      <c r="E15" s="152">
        <v>26.393065</v>
      </c>
      <c r="F15" s="155"/>
      <c r="G15" s="155"/>
    </row>
    <row r="16" spans="1:7" ht="22.5" x14ac:dyDescent="0.2">
      <c r="A16" s="144">
        <v>3</v>
      </c>
      <c r="B16" s="144" t="s">
        <v>172</v>
      </c>
      <c r="C16" s="173" t="s">
        <v>173</v>
      </c>
      <c r="D16" s="148" t="s">
        <v>58</v>
      </c>
      <c r="E16" s="151">
        <v>2.7483200000000001</v>
      </c>
      <c r="F16" s="154"/>
      <c r="G16" s="155">
        <f>ROUND(E16*F16,2)</f>
        <v>0</v>
      </c>
    </row>
    <row r="17" spans="1:7" x14ac:dyDescent="0.2">
      <c r="A17" s="144"/>
      <c r="B17" s="144"/>
      <c r="C17" s="174" t="s">
        <v>174</v>
      </c>
      <c r="D17" s="149"/>
      <c r="E17" s="152">
        <v>0.41360000000000002</v>
      </c>
      <c r="F17" s="155"/>
      <c r="G17" s="155"/>
    </row>
    <row r="18" spans="1:7" x14ac:dyDescent="0.2">
      <c r="A18" s="144"/>
      <c r="B18" s="144"/>
      <c r="C18" s="174" t="s">
        <v>175</v>
      </c>
      <c r="D18" s="149"/>
      <c r="E18" s="152">
        <v>0.85040000000000004</v>
      </c>
      <c r="F18" s="155"/>
      <c r="G18" s="155"/>
    </row>
    <row r="19" spans="1:7" x14ac:dyDescent="0.2">
      <c r="A19" s="144"/>
      <c r="B19" s="144"/>
      <c r="C19" s="174" t="s">
        <v>176</v>
      </c>
      <c r="D19" s="149"/>
      <c r="E19" s="152">
        <v>1.4843200000000001</v>
      </c>
      <c r="F19" s="155"/>
      <c r="G19" s="155"/>
    </row>
    <row r="20" spans="1:7" x14ac:dyDescent="0.2">
      <c r="A20" s="145" t="s">
        <v>56</v>
      </c>
      <c r="B20" s="145" t="s">
        <v>177</v>
      </c>
      <c r="C20" s="175" t="s">
        <v>178</v>
      </c>
      <c r="D20" s="150"/>
      <c r="E20" s="153"/>
      <c r="F20" s="156"/>
      <c r="G20" s="156">
        <f>SUMIF(AE21:AE23,"&lt;&gt;NOR",G21:G23)</f>
        <v>0</v>
      </c>
    </row>
    <row r="21" spans="1:7" ht="22.5" x14ac:dyDescent="0.2">
      <c r="A21" s="144">
        <v>4</v>
      </c>
      <c r="B21" s="144" t="s">
        <v>179</v>
      </c>
      <c r="C21" s="173" t="s">
        <v>180</v>
      </c>
      <c r="D21" s="148" t="s">
        <v>58</v>
      </c>
      <c r="E21" s="151">
        <v>1.6</v>
      </c>
      <c r="F21" s="154"/>
      <c r="G21" s="155">
        <f>ROUND(E21*F21,2)</f>
        <v>0</v>
      </c>
    </row>
    <row r="22" spans="1:7" x14ac:dyDescent="0.2">
      <c r="A22" s="144"/>
      <c r="B22" s="144"/>
      <c r="C22" s="174" t="s">
        <v>181</v>
      </c>
      <c r="D22" s="149"/>
      <c r="E22" s="152">
        <v>1.35</v>
      </c>
      <c r="F22" s="155"/>
      <c r="G22" s="155"/>
    </row>
    <row r="23" spans="1:7" x14ac:dyDescent="0.2">
      <c r="A23" s="144"/>
      <c r="B23" s="144"/>
      <c r="C23" s="174" t="s">
        <v>182</v>
      </c>
      <c r="D23" s="149"/>
      <c r="E23" s="152">
        <v>0.25</v>
      </c>
      <c r="F23" s="155"/>
      <c r="G23" s="155"/>
    </row>
    <row r="24" spans="1:7" x14ac:dyDescent="0.2">
      <c r="A24" s="145" t="s">
        <v>56</v>
      </c>
      <c r="B24" s="145" t="s">
        <v>183</v>
      </c>
      <c r="C24" s="175" t="s">
        <v>184</v>
      </c>
      <c r="D24" s="150"/>
      <c r="E24" s="153"/>
      <c r="F24" s="156"/>
      <c r="G24" s="156">
        <f>SUMIF(AE25:AE27,"&lt;&gt;NOR",G25:G27)</f>
        <v>0</v>
      </c>
    </row>
    <row r="25" spans="1:7" x14ac:dyDescent="0.2">
      <c r="A25" s="144">
        <v>5</v>
      </c>
      <c r="B25" s="144" t="s">
        <v>185</v>
      </c>
      <c r="C25" s="173" t="s">
        <v>186</v>
      </c>
      <c r="D25" s="148" t="s">
        <v>61</v>
      </c>
      <c r="E25" s="151">
        <v>1</v>
      </c>
      <c r="F25" s="154"/>
      <c r="G25" s="155">
        <f>ROUND(E25*F25,2)</f>
        <v>0</v>
      </c>
    </row>
    <row r="26" spans="1:7" x14ac:dyDescent="0.2">
      <c r="A26" s="144"/>
      <c r="B26" s="144"/>
      <c r="C26" s="174" t="s">
        <v>187</v>
      </c>
      <c r="D26" s="149"/>
      <c r="E26" s="152">
        <v>1</v>
      </c>
      <c r="F26" s="155"/>
      <c r="G26" s="155"/>
    </row>
    <row r="27" spans="1:7" ht="22.5" x14ac:dyDescent="0.2">
      <c r="A27" s="144">
        <v>6</v>
      </c>
      <c r="B27" s="144" t="s">
        <v>188</v>
      </c>
      <c r="C27" s="173" t="s">
        <v>189</v>
      </c>
      <c r="D27" s="148" t="s">
        <v>61</v>
      </c>
      <c r="E27" s="151">
        <v>1</v>
      </c>
      <c r="F27" s="154"/>
      <c r="G27" s="155">
        <f>ROUND(E27*F27,2)</f>
        <v>0</v>
      </c>
    </row>
    <row r="28" spans="1:7" x14ac:dyDescent="0.2">
      <c r="A28" s="145" t="s">
        <v>56</v>
      </c>
      <c r="B28" s="145" t="s">
        <v>41</v>
      </c>
      <c r="C28" s="175" t="s">
        <v>42</v>
      </c>
      <c r="D28" s="150"/>
      <c r="E28" s="153"/>
      <c r="F28" s="156"/>
      <c r="G28" s="156">
        <f>SUMIF(AE29:AE32,"&lt;&gt;NOR",G29:G32)</f>
        <v>0</v>
      </c>
    </row>
    <row r="29" spans="1:7" x14ac:dyDescent="0.2">
      <c r="A29" s="144">
        <v>7</v>
      </c>
      <c r="B29" s="144" t="s">
        <v>121</v>
      </c>
      <c r="C29" s="173" t="s">
        <v>122</v>
      </c>
      <c r="D29" s="148" t="s">
        <v>58</v>
      </c>
      <c r="E29" s="151">
        <v>17.177</v>
      </c>
      <c r="F29" s="154"/>
      <c r="G29" s="155">
        <f>ROUND(E29*F29,2)</f>
        <v>0</v>
      </c>
    </row>
    <row r="30" spans="1:7" x14ac:dyDescent="0.2">
      <c r="A30" s="144"/>
      <c r="B30" s="144"/>
      <c r="C30" s="174" t="s">
        <v>190</v>
      </c>
      <c r="D30" s="149"/>
      <c r="E30" s="152">
        <v>2.585</v>
      </c>
      <c r="F30" s="155"/>
      <c r="G30" s="155"/>
    </row>
    <row r="31" spans="1:7" x14ac:dyDescent="0.2">
      <c r="A31" s="144"/>
      <c r="B31" s="144"/>
      <c r="C31" s="174" t="s">
        <v>191</v>
      </c>
      <c r="D31" s="149"/>
      <c r="E31" s="152">
        <v>5.3150000000000004</v>
      </c>
      <c r="F31" s="155"/>
      <c r="G31" s="155"/>
    </row>
    <row r="32" spans="1:7" x14ac:dyDescent="0.2">
      <c r="A32" s="144"/>
      <c r="B32" s="144"/>
      <c r="C32" s="174" t="s">
        <v>192</v>
      </c>
      <c r="D32" s="149"/>
      <c r="E32" s="152">
        <v>9.2769999999999992</v>
      </c>
      <c r="F32" s="155"/>
      <c r="G32" s="155"/>
    </row>
    <row r="33" spans="1:7" x14ac:dyDescent="0.2">
      <c r="A33" s="145" t="s">
        <v>56</v>
      </c>
      <c r="B33" s="145" t="s">
        <v>65</v>
      </c>
      <c r="C33" s="175" t="s">
        <v>66</v>
      </c>
      <c r="D33" s="150"/>
      <c r="E33" s="153"/>
      <c r="F33" s="156"/>
      <c r="G33" s="156">
        <f>SUMIF(AE34:AE34,"&lt;&gt;NOR",G34:G34)</f>
        <v>0</v>
      </c>
    </row>
    <row r="34" spans="1:7" x14ac:dyDescent="0.2">
      <c r="A34" s="144">
        <v>8</v>
      </c>
      <c r="B34" s="144" t="s">
        <v>193</v>
      </c>
      <c r="C34" s="173" t="s">
        <v>194</v>
      </c>
      <c r="D34" s="148" t="s">
        <v>58</v>
      </c>
      <c r="E34" s="151">
        <v>115.39</v>
      </c>
      <c r="F34" s="154"/>
      <c r="G34" s="155">
        <f>ROUND(E34*F34,2)</f>
        <v>0</v>
      </c>
    </row>
    <row r="35" spans="1:7" x14ac:dyDescent="0.2">
      <c r="A35" s="145" t="s">
        <v>56</v>
      </c>
      <c r="B35" s="145" t="s">
        <v>43</v>
      </c>
      <c r="C35" s="175" t="s">
        <v>44</v>
      </c>
      <c r="D35" s="150"/>
      <c r="E35" s="153"/>
      <c r="F35" s="156"/>
      <c r="G35" s="156">
        <f>SUMIF(AE36:AE42,"&lt;&gt;NOR",G36:G42)</f>
        <v>0</v>
      </c>
    </row>
    <row r="36" spans="1:7" x14ac:dyDescent="0.2">
      <c r="A36" s="144">
        <v>9</v>
      </c>
      <c r="B36" s="144" t="s">
        <v>195</v>
      </c>
      <c r="C36" s="173" t="s">
        <v>196</v>
      </c>
      <c r="D36" s="148" t="s">
        <v>82</v>
      </c>
      <c r="E36" s="151">
        <v>1.97</v>
      </c>
      <c r="F36" s="154"/>
      <c r="G36" s="155">
        <f>ROUND(E36*F36,2)</f>
        <v>0</v>
      </c>
    </row>
    <row r="37" spans="1:7" x14ac:dyDescent="0.2">
      <c r="A37" s="144"/>
      <c r="B37" s="144"/>
      <c r="C37" s="174" t="s">
        <v>197</v>
      </c>
      <c r="D37" s="149"/>
      <c r="E37" s="152">
        <v>1.62</v>
      </c>
      <c r="F37" s="155"/>
      <c r="G37" s="155"/>
    </row>
    <row r="38" spans="1:7" x14ac:dyDescent="0.2">
      <c r="A38" s="144"/>
      <c r="B38" s="144"/>
      <c r="C38" s="174" t="s">
        <v>198</v>
      </c>
      <c r="D38" s="149"/>
      <c r="E38" s="152">
        <v>0.35</v>
      </c>
      <c r="F38" s="155"/>
      <c r="G38" s="155"/>
    </row>
    <row r="39" spans="1:7" ht="22.5" x14ac:dyDescent="0.2">
      <c r="A39" s="144">
        <v>10</v>
      </c>
      <c r="B39" s="144" t="s">
        <v>84</v>
      </c>
      <c r="C39" s="173" t="s">
        <v>85</v>
      </c>
      <c r="D39" s="148" t="s">
        <v>61</v>
      </c>
      <c r="E39" s="151">
        <v>1</v>
      </c>
      <c r="F39" s="154"/>
      <c r="G39" s="155">
        <f>ROUND(E39*F39,2)</f>
        <v>0</v>
      </c>
    </row>
    <row r="40" spans="1:7" x14ac:dyDescent="0.2">
      <c r="A40" s="144"/>
      <c r="B40" s="144"/>
      <c r="C40" s="174" t="s">
        <v>199</v>
      </c>
      <c r="D40" s="149"/>
      <c r="E40" s="152">
        <v>1</v>
      </c>
      <c r="F40" s="155"/>
      <c r="G40" s="155"/>
    </row>
    <row r="41" spans="1:7" x14ac:dyDescent="0.2">
      <c r="A41" s="144">
        <v>11</v>
      </c>
      <c r="B41" s="144" t="s">
        <v>200</v>
      </c>
      <c r="C41" s="173" t="s">
        <v>201</v>
      </c>
      <c r="D41" s="148" t="s">
        <v>58</v>
      </c>
      <c r="E41" s="151">
        <v>1.8</v>
      </c>
      <c r="F41" s="154"/>
      <c r="G41" s="155">
        <f>ROUND(E41*F41,2)</f>
        <v>0</v>
      </c>
    </row>
    <row r="42" spans="1:7" x14ac:dyDescent="0.2">
      <c r="A42" s="144"/>
      <c r="B42" s="144"/>
      <c r="C42" s="174" t="s">
        <v>202</v>
      </c>
      <c r="D42" s="149"/>
      <c r="E42" s="152">
        <v>1.8</v>
      </c>
      <c r="F42" s="155"/>
      <c r="G42" s="155"/>
    </row>
    <row r="43" spans="1:7" x14ac:dyDescent="0.2">
      <c r="A43" s="145" t="s">
        <v>56</v>
      </c>
      <c r="B43" s="145" t="s">
        <v>45</v>
      </c>
      <c r="C43" s="175" t="s">
        <v>46</v>
      </c>
      <c r="D43" s="150"/>
      <c r="E43" s="153"/>
      <c r="F43" s="156"/>
      <c r="G43" s="156">
        <f>SUMIF(AE44:AE44,"&lt;&gt;NOR",G44:G44)</f>
        <v>0</v>
      </c>
    </row>
    <row r="44" spans="1:7" ht="22.5" x14ac:dyDescent="0.2">
      <c r="A44" s="144">
        <v>12</v>
      </c>
      <c r="B44" s="144" t="s">
        <v>203</v>
      </c>
      <c r="C44" s="173" t="s">
        <v>204</v>
      </c>
      <c r="D44" s="148" t="s">
        <v>59</v>
      </c>
      <c r="E44" s="151">
        <v>0.97224999999999995</v>
      </c>
      <c r="F44" s="154"/>
      <c r="G44" s="155">
        <f>ROUND(E44*F44,2)</f>
        <v>0</v>
      </c>
    </row>
    <row r="45" spans="1:7" x14ac:dyDescent="0.2">
      <c r="A45" s="145" t="s">
        <v>56</v>
      </c>
      <c r="B45" s="145" t="s">
        <v>94</v>
      </c>
      <c r="C45" s="175" t="s">
        <v>95</v>
      </c>
      <c r="D45" s="150"/>
      <c r="E45" s="153"/>
      <c r="F45" s="156"/>
      <c r="G45" s="156">
        <f>SUMIF(AE46:AE57,"&lt;&gt;NOR",G46:G57)</f>
        <v>0</v>
      </c>
    </row>
    <row r="46" spans="1:7" ht="22.5" x14ac:dyDescent="0.2">
      <c r="A46" s="144">
        <v>13</v>
      </c>
      <c r="B46" s="144" t="s">
        <v>205</v>
      </c>
      <c r="C46" s="173" t="s">
        <v>206</v>
      </c>
      <c r="D46" s="148" t="s">
        <v>58</v>
      </c>
      <c r="E46" s="151">
        <v>115.39</v>
      </c>
      <c r="F46" s="154"/>
      <c r="G46" s="155">
        <f>ROUND(E46*F46,2)</f>
        <v>0</v>
      </c>
    </row>
    <row r="47" spans="1:7" x14ac:dyDescent="0.2">
      <c r="A47" s="144"/>
      <c r="B47" s="144"/>
      <c r="C47" s="174" t="s">
        <v>207</v>
      </c>
      <c r="D47" s="149"/>
      <c r="E47" s="152">
        <v>5</v>
      </c>
      <c r="F47" s="155"/>
      <c r="G47" s="155"/>
    </row>
    <row r="48" spans="1:7" x14ac:dyDescent="0.2">
      <c r="A48" s="144"/>
      <c r="B48" s="144"/>
      <c r="C48" s="174" t="s">
        <v>208</v>
      </c>
      <c r="D48" s="149"/>
      <c r="E48" s="152">
        <v>103.45</v>
      </c>
      <c r="F48" s="155"/>
      <c r="G48" s="155"/>
    </row>
    <row r="49" spans="1:7" x14ac:dyDescent="0.2">
      <c r="A49" s="144"/>
      <c r="B49" s="144"/>
      <c r="C49" s="174" t="s">
        <v>209</v>
      </c>
      <c r="D49" s="149"/>
      <c r="E49" s="152">
        <v>6.94</v>
      </c>
      <c r="F49" s="155"/>
      <c r="G49" s="155"/>
    </row>
    <row r="50" spans="1:7" ht="22.5" x14ac:dyDescent="0.2">
      <c r="A50" s="144">
        <v>14</v>
      </c>
      <c r="B50" s="144" t="s">
        <v>210</v>
      </c>
      <c r="C50" s="173" t="s">
        <v>211</v>
      </c>
      <c r="D50" s="148" t="s">
        <v>58</v>
      </c>
      <c r="E50" s="151">
        <v>115.39</v>
      </c>
      <c r="F50" s="154"/>
      <c r="G50" s="155">
        <f>ROUND(E50*F50,2)</f>
        <v>0</v>
      </c>
    </row>
    <row r="51" spans="1:7" ht="22.5" x14ac:dyDescent="0.2">
      <c r="A51" s="144">
        <v>15</v>
      </c>
      <c r="B51" s="144" t="s">
        <v>140</v>
      </c>
      <c r="C51" s="173" t="s">
        <v>141</v>
      </c>
      <c r="D51" s="148" t="s">
        <v>57</v>
      </c>
      <c r="E51" s="151">
        <v>60.32</v>
      </c>
      <c r="F51" s="154"/>
      <c r="G51" s="155">
        <f>ROUND(E51*F51,2)</f>
        <v>0</v>
      </c>
    </row>
    <row r="52" spans="1:7" x14ac:dyDescent="0.2">
      <c r="A52" s="144"/>
      <c r="B52" s="144"/>
      <c r="C52" s="174" t="s">
        <v>212</v>
      </c>
      <c r="D52" s="149"/>
      <c r="E52" s="152">
        <v>8</v>
      </c>
      <c r="F52" s="155"/>
      <c r="G52" s="155"/>
    </row>
    <row r="53" spans="1:7" x14ac:dyDescent="0.2">
      <c r="A53" s="144"/>
      <c r="B53" s="144"/>
      <c r="C53" s="174" t="s">
        <v>213</v>
      </c>
      <c r="D53" s="149"/>
      <c r="E53" s="152">
        <v>41.89</v>
      </c>
      <c r="F53" s="155"/>
      <c r="G53" s="155"/>
    </row>
    <row r="54" spans="1:7" x14ac:dyDescent="0.2">
      <c r="A54" s="144"/>
      <c r="B54" s="144"/>
      <c r="C54" s="174" t="s">
        <v>214</v>
      </c>
      <c r="D54" s="149"/>
      <c r="E54" s="152">
        <v>10.43</v>
      </c>
      <c r="F54" s="155"/>
      <c r="G54" s="155"/>
    </row>
    <row r="55" spans="1:7" ht="22.5" x14ac:dyDescent="0.2">
      <c r="A55" s="144">
        <v>16</v>
      </c>
      <c r="B55" s="144" t="s">
        <v>134</v>
      </c>
      <c r="C55" s="173" t="s">
        <v>135</v>
      </c>
      <c r="D55" s="148" t="s">
        <v>58</v>
      </c>
      <c r="E55" s="151">
        <v>235.3956</v>
      </c>
      <c r="F55" s="154"/>
      <c r="G55" s="155">
        <f>ROUND(E55*F55,2)</f>
        <v>0</v>
      </c>
    </row>
    <row r="56" spans="1:7" x14ac:dyDescent="0.2">
      <c r="A56" s="144"/>
      <c r="B56" s="144"/>
      <c r="C56" s="174" t="s">
        <v>215</v>
      </c>
      <c r="D56" s="149"/>
      <c r="E56" s="152">
        <v>235.3956</v>
      </c>
      <c r="F56" s="155"/>
      <c r="G56" s="155"/>
    </row>
    <row r="57" spans="1:7" x14ac:dyDescent="0.2">
      <c r="A57" s="144">
        <v>17</v>
      </c>
      <c r="B57" s="144" t="s">
        <v>216</v>
      </c>
      <c r="C57" s="173" t="s">
        <v>217</v>
      </c>
      <c r="D57" s="148" t="s">
        <v>59</v>
      </c>
      <c r="E57" s="151">
        <v>0.58226</v>
      </c>
      <c r="F57" s="154"/>
      <c r="G57" s="155">
        <f>ROUND(E57*F57,2)</f>
        <v>0</v>
      </c>
    </row>
    <row r="58" spans="1:7" x14ac:dyDescent="0.2">
      <c r="A58" s="145" t="s">
        <v>56</v>
      </c>
      <c r="B58" s="145" t="s">
        <v>96</v>
      </c>
      <c r="C58" s="175" t="s">
        <v>97</v>
      </c>
      <c r="D58" s="150"/>
      <c r="E58" s="153"/>
      <c r="F58" s="156"/>
      <c r="G58" s="156">
        <f>SUMIF(AE59:AE70,"&lt;&gt;NOR",G59:G70)</f>
        <v>0</v>
      </c>
    </row>
    <row r="59" spans="1:7" ht="22.5" x14ac:dyDescent="0.2">
      <c r="A59" s="144">
        <v>18</v>
      </c>
      <c r="B59" s="144" t="s">
        <v>218</v>
      </c>
      <c r="C59" s="173" t="s">
        <v>219</v>
      </c>
      <c r="D59" s="148" t="s">
        <v>58</v>
      </c>
      <c r="E59" s="151">
        <v>18.189499999999999</v>
      </c>
      <c r="F59" s="154"/>
      <c r="G59" s="155">
        <f>ROUND(E59*F59,2)</f>
        <v>0</v>
      </c>
    </row>
    <row r="60" spans="1:7" x14ac:dyDescent="0.2">
      <c r="A60" s="144"/>
      <c r="B60" s="144"/>
      <c r="C60" s="174" t="s">
        <v>220</v>
      </c>
      <c r="D60" s="149"/>
      <c r="E60" s="152">
        <v>18.189499999999999</v>
      </c>
      <c r="F60" s="155"/>
      <c r="G60" s="155"/>
    </row>
    <row r="61" spans="1:7" ht="33.75" x14ac:dyDescent="0.2">
      <c r="A61" s="144">
        <v>19</v>
      </c>
      <c r="B61" s="144" t="s">
        <v>221</v>
      </c>
      <c r="C61" s="173" t="s">
        <v>222</v>
      </c>
      <c r="D61" s="148" t="s">
        <v>57</v>
      </c>
      <c r="E61" s="151">
        <v>11.086933333333301</v>
      </c>
      <c r="F61" s="154"/>
      <c r="G61" s="155">
        <f>ROUND(E61*F61,2)</f>
        <v>0</v>
      </c>
    </row>
    <row r="62" spans="1:7" ht="22.5" x14ac:dyDescent="0.2">
      <c r="A62" s="144"/>
      <c r="B62" s="144"/>
      <c r="C62" s="174" t="s">
        <v>223</v>
      </c>
      <c r="D62" s="149"/>
      <c r="E62" s="152">
        <v>11.086933333333301</v>
      </c>
      <c r="F62" s="155"/>
      <c r="G62" s="155"/>
    </row>
    <row r="63" spans="1:7" ht="33.75" x14ac:dyDescent="0.2">
      <c r="A63" s="144">
        <v>20</v>
      </c>
      <c r="B63" s="144" t="s">
        <v>221</v>
      </c>
      <c r="C63" s="173" t="s">
        <v>224</v>
      </c>
      <c r="D63" s="148" t="s">
        <v>57</v>
      </c>
      <c r="E63" s="151">
        <v>64.096333333333305</v>
      </c>
      <c r="F63" s="154"/>
      <c r="G63" s="155">
        <f>ROUND(E63*F63,2)</f>
        <v>0</v>
      </c>
    </row>
    <row r="64" spans="1:7" x14ac:dyDescent="0.2">
      <c r="A64" s="144"/>
      <c r="B64" s="144"/>
      <c r="C64" s="174" t="s">
        <v>225</v>
      </c>
      <c r="D64" s="149"/>
      <c r="E64" s="152">
        <v>51.97</v>
      </c>
      <c r="F64" s="155"/>
      <c r="G64" s="155"/>
    </row>
    <row r="65" spans="1:7" x14ac:dyDescent="0.2">
      <c r="A65" s="144"/>
      <c r="B65" s="144"/>
      <c r="C65" s="174" t="s">
        <v>226</v>
      </c>
      <c r="D65" s="149"/>
      <c r="E65" s="152">
        <v>12.126333333333299</v>
      </c>
      <c r="F65" s="155"/>
      <c r="G65" s="155"/>
    </row>
    <row r="66" spans="1:7" x14ac:dyDescent="0.2">
      <c r="A66" s="144">
        <v>21</v>
      </c>
      <c r="B66" s="144" t="s">
        <v>227</v>
      </c>
      <c r="C66" s="173" t="s">
        <v>228</v>
      </c>
      <c r="D66" s="148" t="s">
        <v>82</v>
      </c>
      <c r="E66" s="151">
        <v>1.12282912</v>
      </c>
      <c r="F66" s="154"/>
      <c r="G66" s="155">
        <f>ROUND(E66*F66,2)</f>
        <v>0</v>
      </c>
    </row>
    <row r="67" spans="1:7" x14ac:dyDescent="0.2">
      <c r="A67" s="144"/>
      <c r="B67" s="144"/>
      <c r="C67" s="174" t="s">
        <v>229</v>
      </c>
      <c r="D67" s="149"/>
      <c r="E67" s="152">
        <v>0.43654799999999999</v>
      </c>
      <c r="F67" s="155"/>
      <c r="G67" s="155"/>
    </row>
    <row r="68" spans="1:7" x14ac:dyDescent="0.2">
      <c r="A68" s="144"/>
      <c r="B68" s="144"/>
      <c r="C68" s="174" t="s">
        <v>230</v>
      </c>
      <c r="D68" s="149"/>
      <c r="E68" s="152">
        <v>7.0956352E-2</v>
      </c>
      <c r="F68" s="155"/>
      <c r="G68" s="155"/>
    </row>
    <row r="69" spans="1:7" x14ac:dyDescent="0.2">
      <c r="A69" s="144"/>
      <c r="B69" s="144"/>
      <c r="C69" s="174" t="s">
        <v>231</v>
      </c>
      <c r="D69" s="149"/>
      <c r="E69" s="152">
        <v>0.61532476800000002</v>
      </c>
      <c r="F69" s="155"/>
      <c r="G69" s="155"/>
    </row>
    <row r="70" spans="1:7" ht="22.5" x14ac:dyDescent="0.2">
      <c r="A70" s="144">
        <v>22</v>
      </c>
      <c r="B70" s="144" t="s">
        <v>232</v>
      </c>
      <c r="C70" s="173" t="s">
        <v>233</v>
      </c>
      <c r="D70" s="148" t="s">
        <v>59</v>
      </c>
      <c r="E70" s="151">
        <v>0.91451000000000005</v>
      </c>
      <c r="F70" s="154"/>
      <c r="G70" s="155">
        <f>ROUND(E70*F70,2)</f>
        <v>0</v>
      </c>
    </row>
    <row r="71" spans="1:7" x14ac:dyDescent="0.2">
      <c r="A71" s="145" t="s">
        <v>56</v>
      </c>
      <c r="B71" s="145" t="s">
        <v>47</v>
      </c>
      <c r="C71" s="175" t="s">
        <v>48</v>
      </c>
      <c r="D71" s="150"/>
      <c r="E71" s="153"/>
      <c r="F71" s="156"/>
      <c r="G71" s="156">
        <f>SUMIF(AE72:AE79,"&lt;&gt;NOR",G72:G79)</f>
        <v>0</v>
      </c>
    </row>
    <row r="72" spans="1:7" x14ac:dyDescent="0.2">
      <c r="A72" s="144">
        <v>23</v>
      </c>
      <c r="B72" s="144" t="s">
        <v>234</v>
      </c>
      <c r="C72" s="173" t="s">
        <v>235</v>
      </c>
      <c r="D72" s="148" t="s">
        <v>61</v>
      </c>
      <c r="E72" s="151">
        <v>1</v>
      </c>
      <c r="F72" s="154"/>
      <c r="G72" s="155">
        <f>ROUND(E72*F72,2)</f>
        <v>0</v>
      </c>
    </row>
    <row r="73" spans="1:7" x14ac:dyDescent="0.2">
      <c r="A73" s="144"/>
      <c r="B73" s="144"/>
      <c r="C73" s="174" t="s">
        <v>199</v>
      </c>
      <c r="D73" s="149"/>
      <c r="E73" s="152">
        <v>1</v>
      </c>
      <c r="F73" s="155"/>
      <c r="G73" s="155"/>
    </row>
    <row r="74" spans="1:7" ht="22.5" x14ac:dyDescent="0.2">
      <c r="A74" s="144">
        <v>24</v>
      </c>
      <c r="B74" s="144" t="s">
        <v>236</v>
      </c>
      <c r="C74" s="173" t="s">
        <v>237</v>
      </c>
      <c r="D74" s="148" t="s">
        <v>61</v>
      </c>
      <c r="E74" s="151">
        <v>1</v>
      </c>
      <c r="F74" s="154"/>
      <c r="G74" s="155">
        <f>ROUND(E74*F74,2)</f>
        <v>0</v>
      </c>
    </row>
    <row r="75" spans="1:7" x14ac:dyDescent="0.2">
      <c r="A75" s="144">
        <v>25</v>
      </c>
      <c r="B75" s="144" t="s">
        <v>238</v>
      </c>
      <c r="C75" s="173" t="s">
        <v>239</v>
      </c>
      <c r="D75" s="148" t="s">
        <v>61</v>
      </c>
      <c r="E75" s="151">
        <v>1</v>
      </c>
      <c r="F75" s="154"/>
      <c r="G75" s="155">
        <f>ROUND(E75*F75,2)</f>
        <v>0</v>
      </c>
    </row>
    <row r="76" spans="1:7" x14ac:dyDescent="0.2">
      <c r="A76" s="144"/>
      <c r="B76" s="144"/>
      <c r="C76" s="174" t="s">
        <v>199</v>
      </c>
      <c r="D76" s="149"/>
      <c r="E76" s="152">
        <v>1</v>
      </c>
      <c r="F76" s="155"/>
      <c r="G76" s="155"/>
    </row>
    <row r="77" spans="1:7" x14ac:dyDescent="0.2">
      <c r="A77" s="144">
        <v>26</v>
      </c>
      <c r="B77" s="144" t="s">
        <v>240</v>
      </c>
      <c r="C77" s="173" t="s">
        <v>241</v>
      </c>
      <c r="D77" s="148" t="s">
        <v>61</v>
      </c>
      <c r="E77" s="151">
        <v>1</v>
      </c>
      <c r="F77" s="154"/>
      <c r="G77" s="155">
        <f>ROUND(E77*F77,2)</f>
        <v>0</v>
      </c>
    </row>
    <row r="78" spans="1:7" x14ac:dyDescent="0.2">
      <c r="A78" s="144">
        <v>27</v>
      </c>
      <c r="B78" s="144" t="s">
        <v>242</v>
      </c>
      <c r="C78" s="173" t="s">
        <v>243</v>
      </c>
      <c r="D78" s="148" t="s">
        <v>61</v>
      </c>
      <c r="E78" s="151">
        <v>1</v>
      </c>
      <c r="F78" s="154"/>
      <c r="G78" s="155">
        <f>ROUND(E78*F78,2)</f>
        <v>0</v>
      </c>
    </row>
    <row r="79" spans="1:7" x14ac:dyDescent="0.2">
      <c r="A79" s="144">
        <v>28</v>
      </c>
      <c r="B79" s="144" t="s">
        <v>244</v>
      </c>
      <c r="C79" s="173" t="s">
        <v>245</v>
      </c>
      <c r="D79" s="148" t="s">
        <v>59</v>
      </c>
      <c r="E79" s="151">
        <v>2.7869999999999999E-2</v>
      </c>
      <c r="F79" s="154"/>
      <c r="G79" s="155">
        <f>ROUND(E79*F79,2)</f>
        <v>0</v>
      </c>
    </row>
    <row r="80" spans="1:7" x14ac:dyDescent="0.2">
      <c r="A80" s="145" t="s">
        <v>56</v>
      </c>
      <c r="B80" s="145" t="s">
        <v>246</v>
      </c>
      <c r="C80" s="175" t="s">
        <v>247</v>
      </c>
      <c r="D80" s="150"/>
      <c r="E80" s="153"/>
      <c r="F80" s="156"/>
      <c r="G80" s="156">
        <f>SUMIF(AE81:AE85,"&lt;&gt;NOR",G81:G85)</f>
        <v>0</v>
      </c>
    </row>
    <row r="81" spans="1:7" x14ac:dyDescent="0.2">
      <c r="A81" s="144">
        <v>29</v>
      </c>
      <c r="B81" s="144" t="s">
        <v>248</v>
      </c>
      <c r="C81" s="173" t="s">
        <v>249</v>
      </c>
      <c r="D81" s="148" t="s">
        <v>58</v>
      </c>
      <c r="E81" s="151">
        <v>23.077950000000001</v>
      </c>
      <c r="F81" s="154"/>
      <c r="G81" s="155">
        <f>ROUND(E81*F81,2)</f>
        <v>0</v>
      </c>
    </row>
    <row r="82" spans="1:7" x14ac:dyDescent="0.2">
      <c r="A82" s="144"/>
      <c r="B82" s="144"/>
      <c r="C82" s="174" t="s">
        <v>250</v>
      </c>
      <c r="D82" s="149"/>
      <c r="E82" s="152">
        <v>23.077950000000001</v>
      </c>
      <c r="F82" s="155"/>
      <c r="G82" s="155"/>
    </row>
    <row r="83" spans="1:7" ht="22.5" x14ac:dyDescent="0.2">
      <c r="A83" s="144">
        <v>30</v>
      </c>
      <c r="B83" s="144" t="s">
        <v>251</v>
      </c>
      <c r="C83" s="173" t="s">
        <v>252</v>
      </c>
      <c r="D83" s="148" t="s">
        <v>58</v>
      </c>
      <c r="E83" s="151">
        <v>23.077950000000001</v>
      </c>
      <c r="F83" s="154"/>
      <c r="G83" s="155">
        <f>ROUND(E83*F83,2)</f>
        <v>0</v>
      </c>
    </row>
    <row r="84" spans="1:7" ht="22.5" x14ac:dyDescent="0.2">
      <c r="A84" s="144">
        <v>31</v>
      </c>
      <c r="B84" s="144" t="s">
        <v>253</v>
      </c>
      <c r="C84" s="173" t="s">
        <v>254</v>
      </c>
      <c r="D84" s="148" t="s">
        <v>61</v>
      </c>
      <c r="E84" s="151">
        <v>1</v>
      </c>
      <c r="F84" s="154"/>
      <c r="G84" s="155">
        <f>ROUND(E84*F84,2)</f>
        <v>0</v>
      </c>
    </row>
    <row r="85" spans="1:7" x14ac:dyDescent="0.2">
      <c r="A85" s="144"/>
      <c r="B85" s="144"/>
      <c r="C85" s="174" t="s">
        <v>199</v>
      </c>
      <c r="D85" s="149"/>
      <c r="E85" s="152">
        <v>1</v>
      </c>
      <c r="F85" s="155"/>
      <c r="G85" s="155"/>
    </row>
    <row r="86" spans="1:7" x14ac:dyDescent="0.2">
      <c r="A86" s="145" t="s">
        <v>56</v>
      </c>
      <c r="B86" s="145" t="s">
        <v>49</v>
      </c>
      <c r="C86" s="175" t="s">
        <v>68</v>
      </c>
      <c r="D86" s="150"/>
      <c r="E86" s="153"/>
      <c r="F86" s="156"/>
      <c r="G86" s="156">
        <f>SUMIF(AE87:AE92,"&lt;&gt;NOR",G87:G92)</f>
        <v>0</v>
      </c>
    </row>
    <row r="87" spans="1:7" x14ac:dyDescent="0.2">
      <c r="A87" s="144">
        <v>32</v>
      </c>
      <c r="B87" s="144" t="s">
        <v>69</v>
      </c>
      <c r="C87" s="173" t="s">
        <v>60</v>
      </c>
      <c r="D87" s="148" t="s">
        <v>59</v>
      </c>
      <c r="E87" s="151">
        <v>3.4286699999999999</v>
      </c>
      <c r="F87" s="154"/>
      <c r="G87" s="155">
        <f t="shared" ref="G87:G92" si="0">ROUND(E87*F87,2)</f>
        <v>0</v>
      </c>
    </row>
    <row r="88" spans="1:7" x14ac:dyDescent="0.2">
      <c r="A88" s="144">
        <v>33</v>
      </c>
      <c r="B88" s="144" t="s">
        <v>70</v>
      </c>
      <c r="C88" s="173" t="s">
        <v>71</v>
      </c>
      <c r="D88" s="148" t="s">
        <v>59</v>
      </c>
      <c r="E88" s="151">
        <v>3.4286699999999999</v>
      </c>
      <c r="F88" s="154"/>
      <c r="G88" s="155">
        <f t="shared" si="0"/>
        <v>0</v>
      </c>
    </row>
    <row r="89" spans="1:7" x14ac:dyDescent="0.2">
      <c r="A89" s="144">
        <v>34</v>
      </c>
      <c r="B89" s="144" t="s">
        <v>153</v>
      </c>
      <c r="C89" s="173" t="s">
        <v>154</v>
      </c>
      <c r="D89" s="148" t="s">
        <v>59</v>
      </c>
      <c r="E89" s="151">
        <v>3.4286699999999999</v>
      </c>
      <c r="F89" s="154"/>
      <c r="G89" s="155">
        <f t="shared" si="0"/>
        <v>0</v>
      </c>
    </row>
    <row r="90" spans="1:7" x14ac:dyDescent="0.2">
      <c r="A90" s="144">
        <v>35</v>
      </c>
      <c r="B90" s="144" t="s">
        <v>155</v>
      </c>
      <c r="C90" s="173" t="s">
        <v>156</v>
      </c>
      <c r="D90" s="148" t="s">
        <v>59</v>
      </c>
      <c r="E90" s="151">
        <v>3.4286699999999999</v>
      </c>
      <c r="F90" s="154"/>
      <c r="G90" s="155">
        <f t="shared" si="0"/>
        <v>0</v>
      </c>
    </row>
    <row r="91" spans="1:7" x14ac:dyDescent="0.2">
      <c r="A91" s="144">
        <v>36</v>
      </c>
      <c r="B91" s="144" t="s">
        <v>72</v>
      </c>
      <c r="C91" s="173" t="s">
        <v>73</v>
      </c>
      <c r="D91" s="148" t="s">
        <v>59</v>
      </c>
      <c r="E91" s="151">
        <v>3.4286699999999999</v>
      </c>
      <c r="F91" s="154"/>
      <c r="G91" s="155">
        <f t="shared" si="0"/>
        <v>0</v>
      </c>
    </row>
    <row r="92" spans="1:7" ht="22.5" x14ac:dyDescent="0.2">
      <c r="A92" s="144">
        <v>37</v>
      </c>
      <c r="B92" s="144" t="s">
        <v>157</v>
      </c>
      <c r="C92" s="173" t="s">
        <v>158</v>
      </c>
      <c r="D92" s="148" t="s">
        <v>59</v>
      </c>
      <c r="E92" s="151">
        <v>3.4286699999999999</v>
      </c>
      <c r="F92" s="154"/>
      <c r="G92" s="155">
        <f t="shared" si="0"/>
        <v>0</v>
      </c>
    </row>
    <row r="93" spans="1:7" x14ac:dyDescent="0.2">
      <c r="A93" s="145" t="s">
        <v>56</v>
      </c>
      <c r="B93" s="145" t="s">
        <v>51</v>
      </c>
      <c r="C93" s="175" t="s">
        <v>29</v>
      </c>
      <c r="D93" s="150"/>
      <c r="E93" s="153"/>
      <c r="F93" s="156"/>
      <c r="G93" s="156">
        <f>SUMIF(AE94:AE96,"&lt;&gt;NOR",G94:G96)</f>
        <v>0</v>
      </c>
    </row>
    <row r="94" spans="1:7" x14ac:dyDescent="0.2">
      <c r="A94" s="144">
        <v>38</v>
      </c>
      <c r="B94" s="144" t="s">
        <v>74</v>
      </c>
      <c r="C94" s="173" t="s">
        <v>75</v>
      </c>
      <c r="D94" s="148" t="s">
        <v>0</v>
      </c>
      <c r="E94" s="151">
        <f>PRODUCT(0.01,G86+G80+G71+G58+G45+G43+G35+G33+G28+G24+G20+G11+G8)</f>
        <v>0</v>
      </c>
      <c r="F94" s="154"/>
      <c r="G94" s="155">
        <f>ROUND(E94*F94,2)</f>
        <v>0</v>
      </c>
    </row>
    <row r="95" spans="1:7" x14ac:dyDescent="0.2">
      <c r="A95" s="144">
        <v>39</v>
      </c>
      <c r="B95" s="144" t="s">
        <v>76</v>
      </c>
      <c r="C95" s="173" t="s">
        <v>77</v>
      </c>
      <c r="D95" s="148" t="s">
        <v>0</v>
      </c>
      <c r="E95" s="151">
        <f>PRODUCT(0.01,G86+G80+G71+G58+G45+G43+G35+G33+G28+G24+G20+G11+G8)</f>
        <v>0</v>
      </c>
      <c r="F95" s="154"/>
      <c r="G95" s="155">
        <f>ROUND(E95*F95,2)</f>
        <v>0</v>
      </c>
    </row>
    <row r="96" spans="1:7" x14ac:dyDescent="0.2">
      <c r="A96" s="164">
        <v>40</v>
      </c>
      <c r="B96" s="164" t="s">
        <v>159</v>
      </c>
      <c r="C96" s="176" t="s">
        <v>160</v>
      </c>
      <c r="D96" s="165" t="s">
        <v>0</v>
      </c>
      <c r="E96" s="166">
        <f>PRODUCT(0.01,G86+G80+G71+G58+G45+G43+G35+G33+G28+G24+G20+G11+G8)</f>
        <v>0</v>
      </c>
      <c r="F96" s="167"/>
      <c r="G96" s="168">
        <f>ROUND(E96*F96,2)</f>
        <v>0</v>
      </c>
    </row>
    <row r="97" spans="1:7" x14ac:dyDescent="0.2">
      <c r="A97" s="3"/>
      <c r="B97" s="4" t="s">
        <v>78</v>
      </c>
      <c r="C97" s="177" t="s">
        <v>78</v>
      </c>
      <c r="D97" s="3"/>
      <c r="E97" s="3"/>
      <c r="F97" s="3"/>
      <c r="G97" s="3"/>
    </row>
    <row r="98" spans="1:7" x14ac:dyDescent="0.2">
      <c r="A98" s="169"/>
      <c r="B98" s="170" t="s">
        <v>31</v>
      </c>
      <c r="C98" s="178" t="s">
        <v>78</v>
      </c>
      <c r="D98" s="171"/>
      <c r="E98" s="171"/>
      <c r="F98" s="171"/>
      <c r="G98" s="172">
        <f>G8+G11+G20+G24+G28+G33+G35+G43+G45+G58+G71+G80+G86+G93</f>
        <v>0</v>
      </c>
    </row>
    <row r="99" spans="1:7" x14ac:dyDescent="0.2">
      <c r="A99" s="3"/>
      <c r="B99" s="4" t="s">
        <v>78</v>
      </c>
      <c r="C99" s="177" t="s">
        <v>78</v>
      </c>
      <c r="D99" s="3"/>
      <c r="E99" s="3"/>
      <c r="F99" s="3"/>
      <c r="G99" s="3"/>
    </row>
    <row r="100" spans="1:7" x14ac:dyDescent="0.2">
      <c r="A100" s="3"/>
      <c r="B100" s="4" t="s">
        <v>78</v>
      </c>
      <c r="C100" s="177" t="s">
        <v>78</v>
      </c>
      <c r="D100" s="3"/>
      <c r="E100" s="3"/>
      <c r="F100" s="3"/>
      <c r="G100" s="3"/>
    </row>
    <row r="101" spans="1:7" x14ac:dyDescent="0.2">
      <c r="A101" s="300" t="s">
        <v>83</v>
      </c>
      <c r="B101" s="300"/>
      <c r="C101" s="301"/>
      <c r="D101" s="3"/>
      <c r="E101" s="3"/>
      <c r="F101" s="3"/>
      <c r="G101" s="3"/>
    </row>
    <row r="102" spans="1:7" x14ac:dyDescent="0.2">
      <c r="A102" s="284"/>
      <c r="B102" s="285"/>
      <c r="C102" s="297"/>
      <c r="D102" s="285"/>
      <c r="E102" s="285"/>
      <c r="F102" s="285"/>
      <c r="G102" s="286"/>
    </row>
    <row r="103" spans="1:7" x14ac:dyDescent="0.2">
      <c r="A103" s="287"/>
      <c r="B103" s="288"/>
      <c r="C103" s="298"/>
      <c r="D103" s="288"/>
      <c r="E103" s="288"/>
      <c r="F103" s="288"/>
      <c r="G103" s="289"/>
    </row>
    <row r="104" spans="1:7" x14ac:dyDescent="0.2">
      <c r="A104" s="287"/>
      <c r="B104" s="288"/>
      <c r="C104" s="298"/>
      <c r="D104" s="288"/>
      <c r="E104" s="288"/>
      <c r="F104" s="288"/>
      <c r="G104" s="289"/>
    </row>
    <row r="105" spans="1:7" x14ac:dyDescent="0.2">
      <c r="A105" s="287"/>
      <c r="B105" s="288"/>
      <c r="C105" s="298"/>
      <c r="D105" s="288"/>
      <c r="E105" s="288"/>
      <c r="F105" s="288"/>
      <c r="G105" s="289"/>
    </row>
    <row r="106" spans="1:7" x14ac:dyDescent="0.2">
      <c r="A106" s="290"/>
      <c r="B106" s="291"/>
      <c r="C106" s="299"/>
      <c r="D106" s="291"/>
      <c r="E106" s="291"/>
      <c r="F106" s="291"/>
      <c r="G106" s="292"/>
    </row>
    <row r="107" spans="1:7" x14ac:dyDescent="0.2">
      <c r="A107" s="3"/>
      <c r="B107" s="4" t="s">
        <v>78</v>
      </c>
      <c r="C107" s="177" t="s">
        <v>78</v>
      </c>
      <c r="D107" s="3"/>
      <c r="E107" s="3"/>
      <c r="F107" s="3"/>
      <c r="G107" s="3"/>
    </row>
  </sheetData>
  <mergeCells count="6">
    <mergeCell ref="A102:G106"/>
    <mergeCell ref="A1:G1"/>
    <mergeCell ref="C2:G2"/>
    <mergeCell ref="C3:G3"/>
    <mergeCell ref="C4:G4"/>
    <mergeCell ref="A101:C101"/>
  </mergeCells>
  <pageMargins left="0.7" right="0.7" top="0.78740157499999996" bottom="0.78740157499999996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EB84B6-C206-47E0-9D24-4DA13035AFE7}">
  <dimension ref="A1:G116"/>
  <sheetViews>
    <sheetView workbookViewId="0">
      <selection sqref="A1:G1"/>
    </sheetView>
  </sheetViews>
  <sheetFormatPr defaultRowHeight="12.75" x14ac:dyDescent="0.2"/>
  <cols>
    <col min="1" max="1" width="4.28515625" customWidth="1"/>
    <col min="2" max="2" width="14.42578125" style="130" customWidth="1"/>
    <col min="3" max="3" width="38.28515625" style="130" customWidth="1"/>
    <col min="4" max="4" width="4.5703125" customWidth="1"/>
    <col min="5" max="5" width="10.5703125" customWidth="1"/>
    <col min="6" max="6" width="9.85546875" customWidth="1"/>
    <col min="7" max="7" width="12.7109375" customWidth="1"/>
  </cols>
  <sheetData>
    <row r="1" spans="1:7" ht="15.75" x14ac:dyDescent="0.25">
      <c r="A1" s="218" t="s">
        <v>7</v>
      </c>
      <c r="B1" s="218"/>
      <c r="C1" s="218"/>
      <c r="D1" s="218"/>
      <c r="E1" s="218"/>
      <c r="F1" s="218"/>
      <c r="G1" s="218"/>
    </row>
    <row r="2" spans="1:7" x14ac:dyDescent="0.2">
      <c r="A2" s="137" t="s">
        <v>8</v>
      </c>
      <c r="B2" s="133"/>
      <c r="C2" s="219" t="s">
        <v>109</v>
      </c>
      <c r="D2" s="220"/>
      <c r="E2" s="220"/>
      <c r="F2" s="220"/>
      <c r="G2" s="221"/>
    </row>
    <row r="3" spans="1:7" x14ac:dyDescent="0.2">
      <c r="A3" s="138" t="s">
        <v>9</v>
      </c>
      <c r="B3" s="134"/>
      <c r="C3" s="222" t="s">
        <v>378</v>
      </c>
      <c r="D3" s="223"/>
      <c r="E3" s="223"/>
      <c r="F3" s="223"/>
      <c r="G3" s="224"/>
    </row>
    <row r="4" spans="1:7" x14ac:dyDescent="0.2">
      <c r="A4" s="138" t="s">
        <v>10</v>
      </c>
      <c r="B4" s="134"/>
      <c r="C4" s="222"/>
      <c r="D4" s="223"/>
      <c r="E4" s="223"/>
      <c r="F4" s="223"/>
      <c r="G4" s="224"/>
    </row>
    <row r="5" spans="1:7" x14ac:dyDescent="0.2">
      <c r="A5" s="139" t="s">
        <v>62</v>
      </c>
      <c r="B5" s="140"/>
      <c r="C5" s="140"/>
      <c r="D5" s="141"/>
      <c r="E5" s="141"/>
      <c r="F5" s="141"/>
      <c r="G5" s="142"/>
    </row>
    <row r="7" spans="1:7" x14ac:dyDescent="0.2">
      <c r="A7" s="146" t="s">
        <v>52</v>
      </c>
      <c r="B7" s="147" t="s">
        <v>53</v>
      </c>
      <c r="C7" s="147" t="s">
        <v>54</v>
      </c>
      <c r="D7" s="146" t="s">
        <v>55</v>
      </c>
      <c r="E7" s="146" t="s">
        <v>63</v>
      </c>
      <c r="F7" s="143" t="s">
        <v>64</v>
      </c>
      <c r="G7" s="157" t="s">
        <v>31</v>
      </c>
    </row>
    <row r="8" spans="1:7" x14ac:dyDescent="0.2">
      <c r="A8" s="158" t="s">
        <v>56</v>
      </c>
      <c r="B8" s="159" t="s">
        <v>79</v>
      </c>
      <c r="C8" s="160" t="s">
        <v>80</v>
      </c>
      <c r="D8" s="161"/>
      <c r="E8" s="162"/>
      <c r="F8" s="163"/>
      <c r="G8" s="163">
        <f>SUMIF(AE9:AE12,"&lt;&gt;NOR",G9:G12)</f>
        <v>0</v>
      </c>
    </row>
    <row r="9" spans="1:7" ht="22.5" x14ac:dyDescent="0.2">
      <c r="A9" s="144">
        <v>1</v>
      </c>
      <c r="B9" s="144" t="s">
        <v>167</v>
      </c>
      <c r="C9" s="173" t="s">
        <v>168</v>
      </c>
      <c r="D9" s="148" t="s">
        <v>58</v>
      </c>
      <c r="E9" s="151">
        <v>41.182749999999999</v>
      </c>
      <c r="F9" s="154"/>
      <c r="G9" s="155">
        <f>ROUND(E9*F9,2)</f>
        <v>0</v>
      </c>
    </row>
    <row r="10" spans="1:7" x14ac:dyDescent="0.2">
      <c r="A10" s="144"/>
      <c r="B10" s="144"/>
      <c r="C10" s="174" t="s">
        <v>255</v>
      </c>
      <c r="D10" s="149"/>
      <c r="E10" s="152">
        <v>41.182749999999999</v>
      </c>
      <c r="F10" s="155"/>
      <c r="G10" s="155"/>
    </row>
    <row r="11" spans="1:7" ht="22.5" x14ac:dyDescent="0.2">
      <c r="A11" s="144">
        <v>2</v>
      </c>
      <c r="B11" s="144" t="s">
        <v>172</v>
      </c>
      <c r="C11" s="173" t="s">
        <v>173</v>
      </c>
      <c r="D11" s="148" t="s">
        <v>58</v>
      </c>
      <c r="E11" s="151">
        <v>1.3048</v>
      </c>
      <c r="F11" s="154"/>
      <c r="G11" s="155">
        <f>ROUND(E11*F11,2)</f>
        <v>0</v>
      </c>
    </row>
    <row r="12" spans="1:7" x14ac:dyDescent="0.2">
      <c r="A12" s="144"/>
      <c r="B12" s="144"/>
      <c r="C12" s="174" t="s">
        <v>256</v>
      </c>
      <c r="D12" s="149"/>
      <c r="E12" s="152">
        <v>1.3048</v>
      </c>
      <c r="F12" s="155"/>
      <c r="G12" s="155"/>
    </row>
    <row r="13" spans="1:7" x14ac:dyDescent="0.2">
      <c r="A13" s="145" t="s">
        <v>56</v>
      </c>
      <c r="B13" s="145" t="s">
        <v>177</v>
      </c>
      <c r="C13" s="175" t="s">
        <v>178</v>
      </c>
      <c r="D13" s="150"/>
      <c r="E13" s="153"/>
      <c r="F13" s="156"/>
      <c r="G13" s="156">
        <f>SUMIF(AE14:AE18,"&lt;&gt;NOR",G14:G18)</f>
        <v>0</v>
      </c>
    </row>
    <row r="14" spans="1:7" ht="22.5" x14ac:dyDescent="0.2">
      <c r="A14" s="144">
        <v>3</v>
      </c>
      <c r="B14" s="144" t="s">
        <v>179</v>
      </c>
      <c r="C14" s="173" t="s">
        <v>180</v>
      </c>
      <c r="D14" s="148" t="s">
        <v>58</v>
      </c>
      <c r="E14" s="151">
        <v>3.5489999999999999</v>
      </c>
      <c r="F14" s="154"/>
      <c r="G14" s="155">
        <f>ROUND(E14*F14,2)</f>
        <v>0</v>
      </c>
    </row>
    <row r="15" spans="1:7" x14ac:dyDescent="0.2">
      <c r="A15" s="144"/>
      <c r="B15" s="144"/>
      <c r="C15" s="174" t="s">
        <v>257</v>
      </c>
      <c r="D15" s="149"/>
      <c r="E15" s="152">
        <v>0.35099999999999998</v>
      </c>
      <c r="F15" s="155"/>
      <c r="G15" s="155"/>
    </row>
    <row r="16" spans="1:7" x14ac:dyDescent="0.2">
      <c r="A16" s="144"/>
      <c r="B16" s="144"/>
      <c r="C16" s="174" t="s">
        <v>258</v>
      </c>
      <c r="D16" s="149"/>
      <c r="E16" s="152">
        <v>1.2350000000000001</v>
      </c>
      <c r="F16" s="155"/>
      <c r="G16" s="155"/>
    </row>
    <row r="17" spans="1:7" x14ac:dyDescent="0.2">
      <c r="A17" s="144"/>
      <c r="B17" s="144"/>
      <c r="C17" s="174" t="s">
        <v>259</v>
      </c>
      <c r="D17" s="149"/>
      <c r="E17" s="152">
        <v>0.42249999999999999</v>
      </c>
      <c r="F17" s="155"/>
      <c r="G17" s="155"/>
    </row>
    <row r="18" spans="1:7" x14ac:dyDescent="0.2">
      <c r="A18" s="144"/>
      <c r="B18" s="144"/>
      <c r="C18" s="174" t="s">
        <v>260</v>
      </c>
      <c r="D18" s="149"/>
      <c r="E18" s="152">
        <v>1.5405</v>
      </c>
      <c r="F18" s="155"/>
      <c r="G18" s="155"/>
    </row>
    <row r="19" spans="1:7" x14ac:dyDescent="0.2">
      <c r="A19" s="145" t="s">
        <v>56</v>
      </c>
      <c r="B19" s="145" t="s">
        <v>183</v>
      </c>
      <c r="C19" s="175" t="s">
        <v>184</v>
      </c>
      <c r="D19" s="150"/>
      <c r="E19" s="153"/>
      <c r="F19" s="156"/>
      <c r="G19" s="156">
        <f>SUMIF(AE20:AE22,"&lt;&gt;NOR",G20:G22)</f>
        <v>0</v>
      </c>
    </row>
    <row r="20" spans="1:7" x14ac:dyDescent="0.2">
      <c r="A20" s="144">
        <v>4</v>
      </c>
      <c r="B20" s="144" t="s">
        <v>185</v>
      </c>
      <c r="C20" s="173" t="s">
        <v>186</v>
      </c>
      <c r="D20" s="148" t="s">
        <v>61</v>
      </c>
      <c r="E20" s="151">
        <v>1</v>
      </c>
      <c r="F20" s="154"/>
      <c r="G20" s="155">
        <f>ROUND(E20*F20,2)</f>
        <v>0</v>
      </c>
    </row>
    <row r="21" spans="1:7" x14ac:dyDescent="0.2">
      <c r="A21" s="144"/>
      <c r="B21" s="144"/>
      <c r="C21" s="174" t="s">
        <v>261</v>
      </c>
      <c r="D21" s="149"/>
      <c r="E21" s="152">
        <v>1</v>
      </c>
      <c r="F21" s="155"/>
      <c r="G21" s="155"/>
    </row>
    <row r="22" spans="1:7" ht="22.5" x14ac:dyDescent="0.2">
      <c r="A22" s="144">
        <v>5</v>
      </c>
      <c r="B22" s="144" t="s">
        <v>188</v>
      </c>
      <c r="C22" s="173" t="s">
        <v>189</v>
      </c>
      <c r="D22" s="148" t="s">
        <v>61</v>
      </c>
      <c r="E22" s="151">
        <v>1</v>
      </c>
      <c r="F22" s="154"/>
      <c r="G22" s="155">
        <f>ROUND(E22*F22,2)</f>
        <v>0</v>
      </c>
    </row>
    <row r="23" spans="1:7" x14ac:dyDescent="0.2">
      <c r="A23" s="145" t="s">
        <v>56</v>
      </c>
      <c r="B23" s="145" t="s">
        <v>41</v>
      </c>
      <c r="C23" s="175" t="s">
        <v>42</v>
      </c>
      <c r="D23" s="150"/>
      <c r="E23" s="153"/>
      <c r="F23" s="156"/>
      <c r="G23" s="156">
        <f>SUMIF(AE24:AE25,"&lt;&gt;NOR",G24:G25)</f>
        <v>0</v>
      </c>
    </row>
    <row r="24" spans="1:7" x14ac:dyDescent="0.2">
      <c r="A24" s="144">
        <v>6</v>
      </c>
      <c r="B24" s="144" t="s">
        <v>121</v>
      </c>
      <c r="C24" s="173" t="s">
        <v>122</v>
      </c>
      <c r="D24" s="148" t="s">
        <v>58</v>
      </c>
      <c r="E24" s="151">
        <v>8.1549999999999994</v>
      </c>
      <c r="F24" s="154"/>
      <c r="G24" s="155">
        <f>ROUND(E24*F24,2)</f>
        <v>0</v>
      </c>
    </row>
    <row r="25" spans="1:7" x14ac:dyDescent="0.2">
      <c r="A25" s="144"/>
      <c r="B25" s="144"/>
      <c r="C25" s="174" t="s">
        <v>262</v>
      </c>
      <c r="D25" s="149"/>
      <c r="E25" s="152">
        <v>8.1549999999999994</v>
      </c>
      <c r="F25" s="155"/>
      <c r="G25" s="155"/>
    </row>
    <row r="26" spans="1:7" x14ac:dyDescent="0.2">
      <c r="A26" s="145" t="s">
        <v>56</v>
      </c>
      <c r="B26" s="145" t="s">
        <v>65</v>
      </c>
      <c r="C26" s="175" t="s">
        <v>66</v>
      </c>
      <c r="D26" s="150"/>
      <c r="E26" s="153"/>
      <c r="F26" s="156"/>
      <c r="G26" s="156">
        <f>SUMIF(AE27:AE27,"&lt;&gt;NOR",G27:G27)</f>
        <v>0</v>
      </c>
    </row>
    <row r="27" spans="1:7" x14ac:dyDescent="0.2">
      <c r="A27" s="144">
        <v>7</v>
      </c>
      <c r="B27" s="144" t="s">
        <v>193</v>
      </c>
      <c r="C27" s="173" t="s">
        <v>194</v>
      </c>
      <c r="D27" s="148" t="s">
        <v>58</v>
      </c>
      <c r="E27" s="151">
        <v>256</v>
      </c>
      <c r="F27" s="154"/>
      <c r="G27" s="155">
        <f>ROUND(E27*F27,2)</f>
        <v>0</v>
      </c>
    </row>
    <row r="28" spans="1:7" x14ac:dyDescent="0.2">
      <c r="A28" s="145" t="s">
        <v>56</v>
      </c>
      <c r="B28" s="145" t="s">
        <v>43</v>
      </c>
      <c r="C28" s="175" t="s">
        <v>44</v>
      </c>
      <c r="D28" s="150"/>
      <c r="E28" s="153"/>
      <c r="F28" s="156"/>
      <c r="G28" s="156">
        <f>SUMIF(AE29:AE43,"&lt;&gt;NOR",G29:G43)</f>
        <v>0</v>
      </c>
    </row>
    <row r="29" spans="1:7" x14ac:dyDescent="0.2">
      <c r="A29" s="144">
        <v>8</v>
      </c>
      <c r="B29" s="144" t="s">
        <v>195</v>
      </c>
      <c r="C29" s="173" t="s">
        <v>196</v>
      </c>
      <c r="D29" s="148" t="s">
        <v>82</v>
      </c>
      <c r="E29" s="151">
        <v>5.8953049999999996</v>
      </c>
      <c r="F29" s="154"/>
      <c r="G29" s="155">
        <f>ROUND(E29*F29,2)</f>
        <v>0</v>
      </c>
    </row>
    <row r="30" spans="1:7" x14ac:dyDescent="0.2">
      <c r="A30" s="144"/>
      <c r="B30" s="144"/>
      <c r="C30" s="174" t="s">
        <v>263</v>
      </c>
      <c r="D30" s="149"/>
      <c r="E30" s="152">
        <v>0.56159999999999999</v>
      </c>
      <c r="F30" s="155"/>
      <c r="G30" s="155"/>
    </row>
    <row r="31" spans="1:7" x14ac:dyDescent="0.2">
      <c r="A31" s="144"/>
      <c r="B31" s="144"/>
      <c r="C31" s="174" t="s">
        <v>264</v>
      </c>
      <c r="D31" s="149"/>
      <c r="E31" s="152">
        <v>2.0624500000000001</v>
      </c>
      <c r="F31" s="155"/>
      <c r="G31" s="155"/>
    </row>
    <row r="32" spans="1:7" x14ac:dyDescent="0.2">
      <c r="A32" s="144"/>
      <c r="B32" s="144"/>
      <c r="C32" s="174" t="s">
        <v>265</v>
      </c>
      <c r="D32" s="149"/>
      <c r="E32" s="152">
        <v>0.71402500000000002</v>
      </c>
      <c r="F32" s="155"/>
      <c r="G32" s="155"/>
    </row>
    <row r="33" spans="1:7" x14ac:dyDescent="0.2">
      <c r="A33" s="144"/>
      <c r="B33" s="144"/>
      <c r="C33" s="174" t="s">
        <v>266</v>
      </c>
      <c r="D33" s="149"/>
      <c r="E33" s="152">
        <v>2.5572300000000001</v>
      </c>
      <c r="F33" s="155"/>
      <c r="G33" s="155"/>
    </row>
    <row r="34" spans="1:7" x14ac:dyDescent="0.2">
      <c r="A34" s="144">
        <v>9</v>
      </c>
      <c r="B34" s="144" t="s">
        <v>267</v>
      </c>
      <c r="C34" s="173" t="s">
        <v>268</v>
      </c>
      <c r="D34" s="148" t="s">
        <v>61</v>
      </c>
      <c r="E34" s="151">
        <v>1</v>
      </c>
      <c r="F34" s="154"/>
      <c r="G34" s="155">
        <f>ROUND(E34*F34,2)</f>
        <v>0</v>
      </c>
    </row>
    <row r="35" spans="1:7" x14ac:dyDescent="0.2">
      <c r="A35" s="144"/>
      <c r="B35" s="144"/>
      <c r="C35" s="174" t="s">
        <v>261</v>
      </c>
      <c r="D35" s="149"/>
      <c r="E35" s="152">
        <v>1</v>
      </c>
      <c r="F35" s="155"/>
      <c r="G35" s="155"/>
    </row>
    <row r="36" spans="1:7" x14ac:dyDescent="0.2">
      <c r="A36" s="144">
        <v>10</v>
      </c>
      <c r="B36" s="144" t="s">
        <v>200</v>
      </c>
      <c r="C36" s="173" t="s">
        <v>201</v>
      </c>
      <c r="D36" s="148" t="s">
        <v>58</v>
      </c>
      <c r="E36" s="151">
        <v>1.9502999999999999</v>
      </c>
      <c r="F36" s="154"/>
      <c r="G36" s="155">
        <f>ROUND(E36*F36,2)</f>
        <v>0</v>
      </c>
    </row>
    <row r="37" spans="1:7" x14ac:dyDescent="0.2">
      <c r="A37" s="144"/>
      <c r="B37" s="144"/>
      <c r="C37" s="174" t="s">
        <v>269</v>
      </c>
      <c r="D37" s="149"/>
      <c r="E37" s="152">
        <v>1.9502999999999999</v>
      </c>
      <c r="F37" s="155"/>
      <c r="G37" s="155"/>
    </row>
    <row r="38" spans="1:7" x14ac:dyDescent="0.2">
      <c r="A38" s="144">
        <v>11</v>
      </c>
      <c r="B38" s="144" t="s">
        <v>270</v>
      </c>
      <c r="C38" s="173" t="s">
        <v>271</v>
      </c>
      <c r="D38" s="148" t="s">
        <v>58</v>
      </c>
      <c r="E38" s="151">
        <v>11.3</v>
      </c>
      <c r="F38" s="154"/>
      <c r="G38" s="155">
        <f>ROUND(E38*F38,2)</f>
        <v>0</v>
      </c>
    </row>
    <row r="39" spans="1:7" x14ac:dyDescent="0.2">
      <c r="A39" s="144"/>
      <c r="B39" s="144"/>
      <c r="C39" s="174" t="s">
        <v>272</v>
      </c>
      <c r="D39" s="149"/>
      <c r="E39" s="152">
        <v>11.3</v>
      </c>
      <c r="F39" s="155"/>
      <c r="G39" s="155"/>
    </row>
    <row r="40" spans="1:7" x14ac:dyDescent="0.2">
      <c r="A40" s="144">
        <v>12</v>
      </c>
      <c r="B40" s="144" t="s">
        <v>273</v>
      </c>
      <c r="C40" s="173" t="s">
        <v>274</v>
      </c>
      <c r="D40" s="148" t="s">
        <v>57</v>
      </c>
      <c r="E40" s="151">
        <v>4.3</v>
      </c>
      <c r="F40" s="154"/>
      <c r="G40" s="155">
        <f>ROUND(E40*F40,2)</f>
        <v>0</v>
      </c>
    </row>
    <row r="41" spans="1:7" x14ac:dyDescent="0.2">
      <c r="A41" s="144"/>
      <c r="B41" s="144"/>
      <c r="C41" s="174" t="s">
        <v>275</v>
      </c>
      <c r="D41" s="149"/>
      <c r="E41" s="152">
        <v>4.3</v>
      </c>
      <c r="F41" s="155"/>
      <c r="G41" s="155"/>
    </row>
    <row r="42" spans="1:7" x14ac:dyDescent="0.2">
      <c r="A42" s="144">
        <v>13</v>
      </c>
      <c r="B42" s="144" t="s">
        <v>276</v>
      </c>
      <c r="C42" s="173" t="s">
        <v>277</v>
      </c>
      <c r="D42" s="148" t="s">
        <v>57</v>
      </c>
      <c r="E42" s="151">
        <v>0.5</v>
      </c>
      <c r="F42" s="154"/>
      <c r="G42" s="155">
        <f>ROUND(E42*F42,2)</f>
        <v>0</v>
      </c>
    </row>
    <row r="43" spans="1:7" x14ac:dyDescent="0.2">
      <c r="A43" s="144"/>
      <c r="B43" s="144"/>
      <c r="C43" s="174" t="s">
        <v>278</v>
      </c>
      <c r="D43" s="149"/>
      <c r="E43" s="152">
        <v>0.5</v>
      </c>
      <c r="F43" s="155"/>
      <c r="G43" s="155"/>
    </row>
    <row r="44" spans="1:7" x14ac:dyDescent="0.2">
      <c r="A44" s="145" t="s">
        <v>56</v>
      </c>
      <c r="B44" s="145" t="s">
        <v>45</v>
      </c>
      <c r="C44" s="175" t="s">
        <v>46</v>
      </c>
      <c r="D44" s="150"/>
      <c r="E44" s="153"/>
      <c r="F44" s="156"/>
      <c r="G44" s="156">
        <f>SUMIF(AE45:AE45,"&lt;&gt;NOR",G45:G45)</f>
        <v>0</v>
      </c>
    </row>
    <row r="45" spans="1:7" ht="22.5" x14ac:dyDescent="0.2">
      <c r="A45" s="144">
        <v>14</v>
      </c>
      <c r="B45" s="144" t="s">
        <v>203</v>
      </c>
      <c r="C45" s="173" t="s">
        <v>204</v>
      </c>
      <c r="D45" s="148" t="s">
        <v>59</v>
      </c>
      <c r="E45" s="151">
        <v>1.3125599999999999</v>
      </c>
      <c r="F45" s="154"/>
      <c r="G45" s="155">
        <f>ROUND(E45*F45,2)</f>
        <v>0</v>
      </c>
    </row>
    <row r="46" spans="1:7" x14ac:dyDescent="0.2">
      <c r="A46" s="145" t="s">
        <v>56</v>
      </c>
      <c r="B46" s="145" t="s">
        <v>94</v>
      </c>
      <c r="C46" s="175" t="s">
        <v>95</v>
      </c>
      <c r="D46" s="150"/>
      <c r="E46" s="153"/>
      <c r="F46" s="156"/>
      <c r="G46" s="156">
        <f>SUMIF(AE47:AE54,"&lt;&gt;NOR",G47:G54)</f>
        <v>0</v>
      </c>
    </row>
    <row r="47" spans="1:7" ht="22.5" x14ac:dyDescent="0.2">
      <c r="A47" s="144">
        <v>15</v>
      </c>
      <c r="B47" s="144" t="s">
        <v>205</v>
      </c>
      <c r="C47" s="173" t="s">
        <v>206</v>
      </c>
      <c r="D47" s="148" t="s">
        <v>58</v>
      </c>
      <c r="E47" s="151">
        <v>256</v>
      </c>
      <c r="F47" s="154"/>
      <c r="G47" s="155">
        <f>ROUND(E47*F47,2)</f>
        <v>0</v>
      </c>
    </row>
    <row r="48" spans="1:7" x14ac:dyDescent="0.2">
      <c r="A48" s="144"/>
      <c r="B48" s="144"/>
      <c r="C48" s="174" t="s">
        <v>279</v>
      </c>
      <c r="D48" s="149"/>
      <c r="E48" s="152">
        <v>256</v>
      </c>
      <c r="F48" s="155"/>
      <c r="G48" s="155"/>
    </row>
    <row r="49" spans="1:7" ht="22.5" x14ac:dyDescent="0.2">
      <c r="A49" s="144">
        <v>16</v>
      </c>
      <c r="B49" s="144" t="s">
        <v>210</v>
      </c>
      <c r="C49" s="173" t="s">
        <v>211</v>
      </c>
      <c r="D49" s="148" t="s">
        <v>58</v>
      </c>
      <c r="E49" s="151">
        <v>256</v>
      </c>
      <c r="F49" s="154"/>
      <c r="G49" s="155">
        <f>ROUND(E49*F49,2)</f>
        <v>0</v>
      </c>
    </row>
    <row r="50" spans="1:7" ht="22.5" x14ac:dyDescent="0.2">
      <c r="A50" s="144">
        <v>17</v>
      </c>
      <c r="B50" s="144" t="s">
        <v>140</v>
      </c>
      <c r="C50" s="173" t="s">
        <v>141</v>
      </c>
      <c r="D50" s="148" t="s">
        <v>57</v>
      </c>
      <c r="E50" s="151">
        <v>112.23</v>
      </c>
      <c r="F50" s="154"/>
      <c r="G50" s="155">
        <f>ROUND(E50*F50,2)</f>
        <v>0</v>
      </c>
    </row>
    <row r="51" spans="1:7" x14ac:dyDescent="0.2">
      <c r="A51" s="144"/>
      <c r="B51" s="144"/>
      <c r="C51" s="174" t="s">
        <v>280</v>
      </c>
      <c r="D51" s="149"/>
      <c r="E51" s="152">
        <v>112.23</v>
      </c>
      <c r="F51" s="155"/>
      <c r="G51" s="155"/>
    </row>
    <row r="52" spans="1:7" ht="22.5" x14ac:dyDescent="0.2">
      <c r="A52" s="144">
        <v>18</v>
      </c>
      <c r="B52" s="144" t="s">
        <v>134</v>
      </c>
      <c r="C52" s="173" t="s">
        <v>135</v>
      </c>
      <c r="D52" s="148" t="s">
        <v>58</v>
      </c>
      <c r="E52" s="151">
        <v>522.24</v>
      </c>
      <c r="F52" s="154"/>
      <c r="G52" s="155">
        <f>ROUND(E52*F52,2)</f>
        <v>0</v>
      </c>
    </row>
    <row r="53" spans="1:7" x14ac:dyDescent="0.2">
      <c r="A53" s="144"/>
      <c r="B53" s="144"/>
      <c r="C53" s="174" t="s">
        <v>281</v>
      </c>
      <c r="D53" s="149"/>
      <c r="E53" s="152">
        <v>522.24</v>
      </c>
      <c r="F53" s="155"/>
      <c r="G53" s="155"/>
    </row>
    <row r="54" spans="1:7" x14ac:dyDescent="0.2">
      <c r="A54" s="144">
        <v>19</v>
      </c>
      <c r="B54" s="144" t="s">
        <v>216</v>
      </c>
      <c r="C54" s="173" t="s">
        <v>217</v>
      </c>
      <c r="D54" s="148" t="s">
        <v>59</v>
      </c>
      <c r="E54" s="151">
        <v>1.2917799999999999</v>
      </c>
      <c r="F54" s="154"/>
      <c r="G54" s="155">
        <f>ROUND(E54*F54,2)</f>
        <v>0</v>
      </c>
    </row>
    <row r="55" spans="1:7" x14ac:dyDescent="0.2">
      <c r="A55" s="145" t="s">
        <v>56</v>
      </c>
      <c r="B55" s="145" t="s">
        <v>96</v>
      </c>
      <c r="C55" s="175" t="s">
        <v>97</v>
      </c>
      <c r="D55" s="150"/>
      <c r="E55" s="153"/>
      <c r="F55" s="156"/>
      <c r="G55" s="156">
        <f>SUMIF(AE56:AE84,"&lt;&gt;NOR",G56:G84)</f>
        <v>0</v>
      </c>
    </row>
    <row r="56" spans="1:7" ht="22.5" x14ac:dyDescent="0.2">
      <c r="A56" s="144">
        <v>20</v>
      </c>
      <c r="B56" s="144" t="s">
        <v>218</v>
      </c>
      <c r="C56" s="173" t="s">
        <v>219</v>
      </c>
      <c r="D56" s="148" t="s">
        <v>58</v>
      </c>
      <c r="E56" s="151">
        <v>38.686500000000002</v>
      </c>
      <c r="F56" s="154"/>
      <c r="G56" s="155">
        <f>ROUND(E56*F56,2)</f>
        <v>0</v>
      </c>
    </row>
    <row r="57" spans="1:7" ht="22.5" x14ac:dyDescent="0.2">
      <c r="A57" s="144"/>
      <c r="B57" s="144"/>
      <c r="C57" s="174" t="s">
        <v>282</v>
      </c>
      <c r="D57" s="149"/>
      <c r="E57" s="152">
        <v>24.178000000000001</v>
      </c>
      <c r="F57" s="155"/>
      <c r="G57" s="155"/>
    </row>
    <row r="58" spans="1:7" x14ac:dyDescent="0.2">
      <c r="A58" s="144"/>
      <c r="B58" s="144"/>
      <c r="C58" s="174" t="s">
        <v>283</v>
      </c>
      <c r="D58" s="149"/>
      <c r="E58" s="152">
        <v>11.490500000000001</v>
      </c>
      <c r="F58" s="155"/>
      <c r="G58" s="155"/>
    </row>
    <row r="59" spans="1:7" x14ac:dyDescent="0.2">
      <c r="A59" s="144"/>
      <c r="B59" s="144"/>
      <c r="C59" s="174" t="s">
        <v>284</v>
      </c>
      <c r="D59" s="149"/>
      <c r="E59" s="152">
        <v>3.0179999999999998</v>
      </c>
      <c r="F59" s="155"/>
      <c r="G59" s="155"/>
    </row>
    <row r="60" spans="1:7" ht="33.75" x14ac:dyDescent="0.2">
      <c r="A60" s="144">
        <v>21</v>
      </c>
      <c r="B60" s="144" t="s">
        <v>221</v>
      </c>
      <c r="C60" s="173" t="s">
        <v>222</v>
      </c>
      <c r="D60" s="148" t="s">
        <v>57</v>
      </c>
      <c r="E60" s="151">
        <v>22.662400000000002</v>
      </c>
      <c r="F60" s="154"/>
      <c r="G60" s="155">
        <f>ROUND(E60*F60,2)</f>
        <v>0</v>
      </c>
    </row>
    <row r="61" spans="1:7" ht="22.5" x14ac:dyDescent="0.2">
      <c r="A61" s="144"/>
      <c r="B61" s="144"/>
      <c r="C61" s="174" t="s">
        <v>285</v>
      </c>
      <c r="D61" s="149"/>
      <c r="E61" s="152">
        <v>14.737066666666699</v>
      </c>
      <c r="F61" s="155"/>
      <c r="G61" s="155"/>
    </row>
    <row r="62" spans="1:7" ht="22.5" x14ac:dyDescent="0.2">
      <c r="A62" s="144"/>
      <c r="B62" s="144"/>
      <c r="C62" s="174" t="s">
        <v>286</v>
      </c>
      <c r="D62" s="149"/>
      <c r="E62" s="152">
        <v>7.0037333333333303</v>
      </c>
      <c r="F62" s="155"/>
      <c r="G62" s="155"/>
    </row>
    <row r="63" spans="1:7" x14ac:dyDescent="0.2">
      <c r="A63" s="144"/>
      <c r="B63" s="144"/>
      <c r="C63" s="174" t="s">
        <v>287</v>
      </c>
      <c r="D63" s="149"/>
      <c r="E63" s="152">
        <v>0.92159999999999997</v>
      </c>
      <c r="F63" s="155"/>
      <c r="G63" s="155"/>
    </row>
    <row r="64" spans="1:7" ht="33.75" x14ac:dyDescent="0.2">
      <c r="A64" s="144">
        <v>22</v>
      </c>
      <c r="B64" s="144" t="s">
        <v>221</v>
      </c>
      <c r="C64" s="173" t="s">
        <v>224</v>
      </c>
      <c r="D64" s="148" t="s">
        <v>57</v>
      </c>
      <c r="E64" s="151">
        <v>132.02099999999999</v>
      </c>
      <c r="F64" s="154"/>
      <c r="G64" s="155">
        <f>ROUND(E64*F64,2)</f>
        <v>0</v>
      </c>
    </row>
    <row r="65" spans="1:7" ht="22.5" x14ac:dyDescent="0.2">
      <c r="A65" s="144"/>
      <c r="B65" s="144"/>
      <c r="C65" s="174" t="s">
        <v>288</v>
      </c>
      <c r="D65" s="149"/>
      <c r="E65" s="152">
        <v>69.08</v>
      </c>
      <c r="F65" s="155"/>
      <c r="G65" s="155"/>
    </row>
    <row r="66" spans="1:7" x14ac:dyDescent="0.2">
      <c r="A66" s="144"/>
      <c r="B66" s="144"/>
      <c r="C66" s="174" t="s">
        <v>289</v>
      </c>
      <c r="D66" s="149"/>
      <c r="E66" s="152">
        <v>32.83</v>
      </c>
      <c r="F66" s="155"/>
      <c r="G66" s="155"/>
    </row>
    <row r="67" spans="1:7" x14ac:dyDescent="0.2">
      <c r="A67" s="144"/>
      <c r="B67" s="144"/>
      <c r="C67" s="174" t="s">
        <v>290</v>
      </c>
      <c r="D67" s="149"/>
      <c r="E67" s="152">
        <v>4.32</v>
      </c>
      <c r="F67" s="155"/>
      <c r="G67" s="155"/>
    </row>
    <row r="68" spans="1:7" ht="22.5" x14ac:dyDescent="0.2">
      <c r="A68" s="144"/>
      <c r="B68" s="144"/>
      <c r="C68" s="174" t="s">
        <v>291</v>
      </c>
      <c r="D68" s="149"/>
      <c r="E68" s="152">
        <v>16.118666666666702</v>
      </c>
      <c r="F68" s="155"/>
      <c r="G68" s="155"/>
    </row>
    <row r="69" spans="1:7" x14ac:dyDescent="0.2">
      <c r="A69" s="144"/>
      <c r="B69" s="144"/>
      <c r="C69" s="174" t="s">
        <v>292</v>
      </c>
      <c r="D69" s="149"/>
      <c r="E69" s="152">
        <v>7.6603333333333303</v>
      </c>
      <c r="F69" s="155"/>
      <c r="G69" s="155"/>
    </row>
    <row r="70" spans="1:7" x14ac:dyDescent="0.2">
      <c r="A70" s="144"/>
      <c r="B70" s="144"/>
      <c r="C70" s="174" t="s">
        <v>293</v>
      </c>
      <c r="D70" s="149"/>
      <c r="E70" s="152">
        <v>2.012</v>
      </c>
      <c r="F70" s="155"/>
      <c r="G70" s="155"/>
    </row>
    <row r="71" spans="1:7" x14ac:dyDescent="0.2">
      <c r="A71" s="144">
        <v>23</v>
      </c>
      <c r="B71" s="144" t="s">
        <v>227</v>
      </c>
      <c r="C71" s="173" t="s">
        <v>228</v>
      </c>
      <c r="D71" s="148" t="s">
        <v>82</v>
      </c>
      <c r="E71" s="151">
        <v>2.3409169599999999</v>
      </c>
      <c r="F71" s="154"/>
      <c r="G71" s="155">
        <f>ROUND(E71*F71,2)</f>
        <v>0</v>
      </c>
    </row>
    <row r="72" spans="1:7" x14ac:dyDescent="0.2">
      <c r="A72" s="144"/>
      <c r="B72" s="144"/>
      <c r="C72" s="174" t="s">
        <v>294</v>
      </c>
      <c r="D72" s="149"/>
      <c r="E72" s="152">
        <v>0.92847599999999997</v>
      </c>
      <c r="F72" s="155"/>
      <c r="G72" s="155"/>
    </row>
    <row r="73" spans="1:7" x14ac:dyDescent="0.2">
      <c r="A73" s="144"/>
      <c r="B73" s="144"/>
      <c r="C73" s="174" t="s">
        <v>295</v>
      </c>
      <c r="D73" s="149"/>
      <c r="E73" s="152">
        <v>0.14503936000000001</v>
      </c>
      <c r="F73" s="155"/>
      <c r="G73" s="155"/>
    </row>
    <row r="74" spans="1:7" x14ac:dyDescent="0.2">
      <c r="A74" s="144"/>
      <c r="B74" s="144"/>
      <c r="C74" s="174" t="s">
        <v>296</v>
      </c>
      <c r="D74" s="149"/>
      <c r="E74" s="152">
        <v>1.2674015999999999</v>
      </c>
      <c r="F74" s="155"/>
      <c r="G74" s="155"/>
    </row>
    <row r="75" spans="1:7" x14ac:dyDescent="0.2">
      <c r="A75" s="144">
        <v>24</v>
      </c>
      <c r="B75" s="144" t="s">
        <v>297</v>
      </c>
      <c r="C75" s="173" t="s">
        <v>298</v>
      </c>
      <c r="D75" s="148" t="s">
        <v>57</v>
      </c>
      <c r="E75" s="151">
        <v>7.6</v>
      </c>
      <c r="F75" s="154"/>
      <c r="G75" s="155">
        <f>ROUND(E75*F75,2)</f>
        <v>0</v>
      </c>
    </row>
    <row r="76" spans="1:7" x14ac:dyDescent="0.2">
      <c r="A76" s="144"/>
      <c r="B76" s="144"/>
      <c r="C76" s="174" t="s">
        <v>299</v>
      </c>
      <c r="D76" s="149"/>
      <c r="E76" s="152">
        <v>7.6</v>
      </c>
      <c r="F76" s="155"/>
      <c r="G76" s="155"/>
    </row>
    <row r="77" spans="1:7" ht="22.5" x14ac:dyDescent="0.2">
      <c r="A77" s="144">
        <v>25</v>
      </c>
      <c r="B77" s="144" t="s">
        <v>300</v>
      </c>
      <c r="C77" s="173" t="s">
        <v>301</v>
      </c>
      <c r="D77" s="148" t="s">
        <v>82</v>
      </c>
      <c r="E77" s="151">
        <v>4.9279999999999997E-2</v>
      </c>
      <c r="F77" s="154"/>
      <c r="G77" s="155">
        <f>ROUND(E77*F77,2)</f>
        <v>0</v>
      </c>
    </row>
    <row r="78" spans="1:7" x14ac:dyDescent="0.2">
      <c r="A78" s="144"/>
      <c r="B78" s="144"/>
      <c r="C78" s="174" t="s">
        <v>302</v>
      </c>
      <c r="D78" s="149"/>
      <c r="E78" s="152">
        <v>4.9279999999999997E-2</v>
      </c>
      <c r="F78" s="155"/>
      <c r="G78" s="155"/>
    </row>
    <row r="79" spans="1:7" x14ac:dyDescent="0.2">
      <c r="A79" s="144">
        <v>26</v>
      </c>
      <c r="B79" s="144" t="s">
        <v>303</v>
      </c>
      <c r="C79" s="173" t="s">
        <v>304</v>
      </c>
      <c r="D79" s="148" t="s">
        <v>82</v>
      </c>
      <c r="E79" s="151">
        <v>0.16051199999999999</v>
      </c>
      <c r="F79" s="154"/>
      <c r="G79" s="155">
        <f>ROUND(E79*F79,2)</f>
        <v>0</v>
      </c>
    </row>
    <row r="80" spans="1:7" x14ac:dyDescent="0.2">
      <c r="A80" s="144"/>
      <c r="B80" s="144"/>
      <c r="C80" s="174" t="s">
        <v>305</v>
      </c>
      <c r="D80" s="149"/>
      <c r="E80" s="152">
        <v>0.16051199999999999</v>
      </c>
      <c r="F80" s="155"/>
      <c r="G80" s="155"/>
    </row>
    <row r="81" spans="1:7" ht="22.5" x14ac:dyDescent="0.2">
      <c r="A81" s="144">
        <v>27</v>
      </c>
      <c r="B81" s="144" t="s">
        <v>306</v>
      </c>
      <c r="C81" s="173" t="s">
        <v>307</v>
      </c>
      <c r="D81" s="148" t="s">
        <v>58</v>
      </c>
      <c r="E81" s="151">
        <v>6.88</v>
      </c>
      <c r="F81" s="154"/>
      <c r="G81" s="155">
        <f>ROUND(E81*F81,2)</f>
        <v>0</v>
      </c>
    </row>
    <row r="82" spans="1:7" x14ac:dyDescent="0.2">
      <c r="A82" s="144"/>
      <c r="B82" s="144"/>
      <c r="C82" s="174" t="s">
        <v>308</v>
      </c>
      <c r="D82" s="149"/>
      <c r="E82" s="152">
        <v>3.84</v>
      </c>
      <c r="F82" s="155"/>
      <c r="G82" s="155"/>
    </row>
    <row r="83" spans="1:7" x14ac:dyDescent="0.2">
      <c r="A83" s="144"/>
      <c r="B83" s="144"/>
      <c r="C83" s="174" t="s">
        <v>309</v>
      </c>
      <c r="D83" s="149"/>
      <c r="E83" s="152">
        <v>3.04</v>
      </c>
      <c r="F83" s="155"/>
      <c r="G83" s="155"/>
    </row>
    <row r="84" spans="1:7" ht="22.5" x14ac:dyDescent="0.2">
      <c r="A84" s="144">
        <v>28</v>
      </c>
      <c r="B84" s="144" t="s">
        <v>232</v>
      </c>
      <c r="C84" s="173" t="s">
        <v>233</v>
      </c>
      <c r="D84" s="148" t="s">
        <v>59</v>
      </c>
      <c r="E84" s="151">
        <v>2.2510699999999999</v>
      </c>
      <c r="F84" s="154"/>
      <c r="G84" s="155">
        <f>ROUND(E84*F84,2)</f>
        <v>0</v>
      </c>
    </row>
    <row r="85" spans="1:7" x14ac:dyDescent="0.2">
      <c r="A85" s="145" t="s">
        <v>56</v>
      </c>
      <c r="B85" s="145" t="s">
        <v>47</v>
      </c>
      <c r="C85" s="175" t="s">
        <v>48</v>
      </c>
      <c r="D85" s="150"/>
      <c r="E85" s="153"/>
      <c r="F85" s="156"/>
      <c r="G85" s="156">
        <f>SUMIF(AE86:AE93,"&lt;&gt;NOR",G86:G93)</f>
        <v>0</v>
      </c>
    </row>
    <row r="86" spans="1:7" x14ac:dyDescent="0.2">
      <c r="A86" s="144">
        <v>29</v>
      </c>
      <c r="B86" s="144" t="s">
        <v>234</v>
      </c>
      <c r="C86" s="173" t="s">
        <v>235</v>
      </c>
      <c r="D86" s="148" t="s">
        <v>61</v>
      </c>
      <c r="E86" s="151">
        <v>1</v>
      </c>
      <c r="F86" s="154"/>
      <c r="G86" s="155">
        <f>ROUND(E86*F86,2)</f>
        <v>0</v>
      </c>
    </row>
    <row r="87" spans="1:7" x14ac:dyDescent="0.2">
      <c r="A87" s="144"/>
      <c r="B87" s="144"/>
      <c r="C87" s="174" t="s">
        <v>261</v>
      </c>
      <c r="D87" s="149"/>
      <c r="E87" s="152">
        <v>1</v>
      </c>
      <c r="F87" s="155"/>
      <c r="G87" s="155"/>
    </row>
    <row r="88" spans="1:7" ht="22.5" x14ac:dyDescent="0.2">
      <c r="A88" s="144">
        <v>30</v>
      </c>
      <c r="B88" s="144" t="s">
        <v>236</v>
      </c>
      <c r="C88" s="173" t="s">
        <v>237</v>
      </c>
      <c r="D88" s="148" t="s">
        <v>61</v>
      </c>
      <c r="E88" s="151">
        <v>1</v>
      </c>
      <c r="F88" s="154"/>
      <c r="G88" s="155">
        <f>ROUND(E88*F88,2)</f>
        <v>0</v>
      </c>
    </row>
    <row r="89" spans="1:7" x14ac:dyDescent="0.2">
      <c r="A89" s="144">
        <v>31</v>
      </c>
      <c r="B89" s="144" t="s">
        <v>238</v>
      </c>
      <c r="C89" s="173" t="s">
        <v>239</v>
      </c>
      <c r="D89" s="148" t="s">
        <v>61</v>
      </c>
      <c r="E89" s="151">
        <v>1</v>
      </c>
      <c r="F89" s="154"/>
      <c r="G89" s="155">
        <f>ROUND(E89*F89,2)</f>
        <v>0</v>
      </c>
    </row>
    <row r="90" spans="1:7" x14ac:dyDescent="0.2">
      <c r="A90" s="144"/>
      <c r="B90" s="144"/>
      <c r="C90" s="174" t="s">
        <v>261</v>
      </c>
      <c r="D90" s="149"/>
      <c r="E90" s="152">
        <v>1</v>
      </c>
      <c r="F90" s="155"/>
      <c r="G90" s="155"/>
    </row>
    <row r="91" spans="1:7" x14ac:dyDescent="0.2">
      <c r="A91" s="144">
        <v>32</v>
      </c>
      <c r="B91" s="144" t="s">
        <v>240</v>
      </c>
      <c r="C91" s="173" t="s">
        <v>241</v>
      </c>
      <c r="D91" s="148" t="s">
        <v>61</v>
      </c>
      <c r="E91" s="151">
        <v>1</v>
      </c>
      <c r="F91" s="154"/>
      <c r="G91" s="155">
        <f>ROUND(E91*F91,2)</f>
        <v>0</v>
      </c>
    </row>
    <row r="92" spans="1:7" x14ac:dyDescent="0.2">
      <c r="A92" s="144">
        <v>33</v>
      </c>
      <c r="B92" s="144" t="s">
        <v>242</v>
      </c>
      <c r="C92" s="173" t="s">
        <v>243</v>
      </c>
      <c r="D92" s="148" t="s">
        <v>61</v>
      </c>
      <c r="E92" s="151">
        <v>1</v>
      </c>
      <c r="F92" s="154"/>
      <c r="G92" s="155">
        <f>ROUND(E92*F92,2)</f>
        <v>0</v>
      </c>
    </row>
    <row r="93" spans="1:7" x14ac:dyDescent="0.2">
      <c r="A93" s="144">
        <v>34</v>
      </c>
      <c r="B93" s="144" t="s">
        <v>244</v>
      </c>
      <c r="C93" s="173" t="s">
        <v>245</v>
      </c>
      <c r="D93" s="148" t="s">
        <v>59</v>
      </c>
      <c r="E93" s="151">
        <v>2.7869999999999999E-2</v>
      </c>
      <c r="F93" s="154"/>
      <c r="G93" s="155">
        <f>ROUND(E93*F93,2)</f>
        <v>0</v>
      </c>
    </row>
    <row r="94" spans="1:7" x14ac:dyDescent="0.2">
      <c r="A94" s="145" t="s">
        <v>56</v>
      </c>
      <c r="B94" s="145" t="s">
        <v>49</v>
      </c>
      <c r="C94" s="175" t="s">
        <v>68</v>
      </c>
      <c r="D94" s="150"/>
      <c r="E94" s="153"/>
      <c r="F94" s="156"/>
      <c r="G94" s="156">
        <f>SUMIF(AE95:AE100,"&lt;&gt;NOR",G95:G100)</f>
        <v>0</v>
      </c>
    </row>
    <row r="95" spans="1:7" x14ac:dyDescent="0.2">
      <c r="A95" s="144">
        <v>35</v>
      </c>
      <c r="B95" s="144" t="s">
        <v>69</v>
      </c>
      <c r="C95" s="173" t="s">
        <v>60</v>
      </c>
      <c r="D95" s="148" t="s">
        <v>59</v>
      </c>
      <c r="E95" s="151">
        <v>10.70809</v>
      </c>
      <c r="F95" s="154"/>
      <c r="G95" s="155">
        <f t="shared" ref="G95:G100" si="0">ROUND(E95*F95,2)</f>
        <v>0</v>
      </c>
    </row>
    <row r="96" spans="1:7" x14ac:dyDescent="0.2">
      <c r="A96" s="144">
        <v>36</v>
      </c>
      <c r="B96" s="144" t="s">
        <v>70</v>
      </c>
      <c r="C96" s="173" t="s">
        <v>71</v>
      </c>
      <c r="D96" s="148" t="s">
        <v>59</v>
      </c>
      <c r="E96" s="151">
        <v>10.70809</v>
      </c>
      <c r="F96" s="154"/>
      <c r="G96" s="155">
        <f t="shared" si="0"/>
        <v>0</v>
      </c>
    </row>
    <row r="97" spans="1:7" x14ac:dyDescent="0.2">
      <c r="A97" s="144">
        <v>37</v>
      </c>
      <c r="B97" s="144" t="s">
        <v>153</v>
      </c>
      <c r="C97" s="173" t="s">
        <v>154</v>
      </c>
      <c r="D97" s="148" t="s">
        <v>59</v>
      </c>
      <c r="E97" s="151">
        <v>10.70809</v>
      </c>
      <c r="F97" s="154"/>
      <c r="G97" s="155">
        <f t="shared" si="0"/>
        <v>0</v>
      </c>
    </row>
    <row r="98" spans="1:7" x14ac:dyDescent="0.2">
      <c r="A98" s="144">
        <v>38</v>
      </c>
      <c r="B98" s="144" t="s">
        <v>155</v>
      </c>
      <c r="C98" s="173" t="s">
        <v>156</v>
      </c>
      <c r="D98" s="148" t="s">
        <v>59</v>
      </c>
      <c r="E98" s="151">
        <v>10.70809</v>
      </c>
      <c r="F98" s="154"/>
      <c r="G98" s="155">
        <f t="shared" si="0"/>
        <v>0</v>
      </c>
    </row>
    <row r="99" spans="1:7" x14ac:dyDescent="0.2">
      <c r="A99" s="144">
        <v>39</v>
      </c>
      <c r="B99" s="144" t="s">
        <v>72</v>
      </c>
      <c r="C99" s="173" t="s">
        <v>73</v>
      </c>
      <c r="D99" s="148" t="s">
        <v>59</v>
      </c>
      <c r="E99" s="151">
        <v>10.70809</v>
      </c>
      <c r="F99" s="154"/>
      <c r="G99" s="155">
        <f t="shared" si="0"/>
        <v>0</v>
      </c>
    </row>
    <row r="100" spans="1:7" ht="22.5" x14ac:dyDescent="0.2">
      <c r="A100" s="144">
        <v>40</v>
      </c>
      <c r="B100" s="144" t="s">
        <v>157</v>
      </c>
      <c r="C100" s="173" t="s">
        <v>158</v>
      </c>
      <c r="D100" s="148" t="s">
        <v>59</v>
      </c>
      <c r="E100" s="151">
        <v>10.70809</v>
      </c>
      <c r="F100" s="154"/>
      <c r="G100" s="155">
        <f t="shared" si="0"/>
        <v>0</v>
      </c>
    </row>
    <row r="101" spans="1:7" x14ac:dyDescent="0.2">
      <c r="A101" s="145" t="s">
        <v>56</v>
      </c>
      <c r="B101" s="145" t="s">
        <v>51</v>
      </c>
      <c r="C101" s="175" t="s">
        <v>29</v>
      </c>
      <c r="D101" s="150"/>
      <c r="E101" s="153"/>
      <c r="F101" s="156"/>
      <c r="G101" s="156">
        <f>SUMIF(AE102:AE104,"&lt;&gt;NOR",G102:G104)</f>
        <v>0</v>
      </c>
    </row>
    <row r="102" spans="1:7" x14ac:dyDescent="0.2">
      <c r="A102" s="144">
        <v>41</v>
      </c>
      <c r="B102" s="144" t="s">
        <v>74</v>
      </c>
      <c r="C102" s="173" t="s">
        <v>75</v>
      </c>
      <c r="D102" s="148" t="s">
        <v>0</v>
      </c>
      <c r="E102" s="151">
        <f>PRODUCT(0.01,G94+G85+G55+G46+G44+G28+G26+G23+G19+G13+G8)</f>
        <v>0</v>
      </c>
      <c r="F102" s="154"/>
      <c r="G102" s="155">
        <f>ROUND(E102*F102,2)</f>
        <v>0</v>
      </c>
    </row>
    <row r="103" spans="1:7" x14ac:dyDescent="0.2">
      <c r="A103" s="144">
        <v>42</v>
      </c>
      <c r="B103" s="144" t="s">
        <v>76</v>
      </c>
      <c r="C103" s="173" t="s">
        <v>77</v>
      </c>
      <c r="D103" s="148" t="s">
        <v>0</v>
      </c>
      <c r="E103" s="151">
        <f>PRODUCT(0.01,G94+G85+G55+G46+G44+G28+G26+G23+G19+G13+G8)</f>
        <v>0</v>
      </c>
      <c r="F103" s="154"/>
      <c r="G103" s="155">
        <f>ROUND(E103*F103,2)</f>
        <v>0</v>
      </c>
    </row>
    <row r="104" spans="1:7" x14ac:dyDescent="0.2">
      <c r="A104" s="164">
        <v>43</v>
      </c>
      <c r="B104" s="164" t="s">
        <v>159</v>
      </c>
      <c r="C104" s="176" t="s">
        <v>160</v>
      </c>
      <c r="D104" s="165" t="s">
        <v>0</v>
      </c>
      <c r="E104" s="166">
        <f>PRODUCT(0.01,G94+G85+G55+G46+G44+G28+G26+G23+G19+G13+G8)</f>
        <v>0</v>
      </c>
      <c r="F104" s="167"/>
      <c r="G104" s="168">
        <f>ROUND(E104*F104,2)</f>
        <v>0</v>
      </c>
    </row>
    <row r="105" spans="1:7" x14ac:dyDescent="0.2">
      <c r="A105" s="3"/>
      <c r="B105" s="4" t="s">
        <v>78</v>
      </c>
      <c r="C105" s="177" t="s">
        <v>78</v>
      </c>
      <c r="D105" s="3"/>
      <c r="E105" s="3"/>
      <c r="F105" s="3"/>
      <c r="G105" s="3"/>
    </row>
    <row r="106" spans="1:7" x14ac:dyDescent="0.2">
      <c r="A106" s="169"/>
      <c r="B106" s="170" t="s">
        <v>31</v>
      </c>
      <c r="C106" s="178" t="s">
        <v>78</v>
      </c>
      <c r="D106" s="171"/>
      <c r="E106" s="171"/>
      <c r="F106" s="171"/>
      <c r="G106" s="172">
        <f>G8+G13+G19+G23+G26+G28+G44+G46+G55+G85+G94+G101</f>
        <v>0</v>
      </c>
    </row>
    <row r="107" spans="1:7" x14ac:dyDescent="0.2">
      <c r="A107" s="3"/>
      <c r="B107" s="4" t="s">
        <v>78</v>
      </c>
      <c r="C107" s="177" t="s">
        <v>78</v>
      </c>
      <c r="D107" s="3"/>
      <c r="E107" s="3"/>
      <c r="F107" s="3"/>
      <c r="G107" s="3"/>
    </row>
    <row r="108" spans="1:7" x14ac:dyDescent="0.2">
      <c r="A108" s="3"/>
      <c r="B108" s="4" t="s">
        <v>78</v>
      </c>
      <c r="C108" s="177" t="s">
        <v>78</v>
      </c>
      <c r="D108" s="3"/>
      <c r="E108" s="3"/>
      <c r="F108" s="3"/>
      <c r="G108" s="3"/>
    </row>
    <row r="109" spans="1:7" x14ac:dyDescent="0.2">
      <c r="A109" s="300" t="s">
        <v>83</v>
      </c>
      <c r="B109" s="300"/>
      <c r="C109" s="301"/>
      <c r="D109" s="3"/>
      <c r="E109" s="3"/>
      <c r="F109" s="3"/>
      <c r="G109" s="3"/>
    </row>
    <row r="110" spans="1:7" x14ac:dyDescent="0.2">
      <c r="A110" s="284"/>
      <c r="B110" s="285"/>
      <c r="C110" s="297"/>
      <c r="D110" s="285"/>
      <c r="E110" s="285"/>
      <c r="F110" s="285"/>
      <c r="G110" s="286"/>
    </row>
    <row r="111" spans="1:7" x14ac:dyDescent="0.2">
      <c r="A111" s="287"/>
      <c r="B111" s="288"/>
      <c r="C111" s="298"/>
      <c r="D111" s="288"/>
      <c r="E111" s="288"/>
      <c r="F111" s="288"/>
      <c r="G111" s="289"/>
    </row>
    <row r="112" spans="1:7" x14ac:dyDescent="0.2">
      <c r="A112" s="287"/>
      <c r="B112" s="288"/>
      <c r="C112" s="298"/>
      <c r="D112" s="288"/>
      <c r="E112" s="288"/>
      <c r="F112" s="288"/>
      <c r="G112" s="289"/>
    </row>
    <row r="113" spans="1:7" x14ac:dyDescent="0.2">
      <c r="A113" s="287"/>
      <c r="B113" s="288"/>
      <c r="C113" s="298"/>
      <c r="D113" s="288"/>
      <c r="E113" s="288"/>
      <c r="F113" s="288"/>
      <c r="G113" s="289"/>
    </row>
    <row r="114" spans="1:7" x14ac:dyDescent="0.2">
      <c r="A114" s="290"/>
      <c r="B114" s="291"/>
      <c r="C114" s="299"/>
      <c r="D114" s="291"/>
      <c r="E114" s="291"/>
      <c r="F114" s="291"/>
      <c r="G114" s="292"/>
    </row>
    <row r="115" spans="1:7" x14ac:dyDescent="0.2">
      <c r="A115" s="3"/>
      <c r="B115" s="4" t="s">
        <v>78</v>
      </c>
      <c r="C115" s="177" t="s">
        <v>78</v>
      </c>
      <c r="D115" s="3"/>
      <c r="E115" s="3"/>
      <c r="F115" s="3"/>
      <c r="G115" s="3"/>
    </row>
    <row r="116" spans="1:7" x14ac:dyDescent="0.2">
      <c r="B116"/>
      <c r="C116" s="180"/>
    </row>
  </sheetData>
  <mergeCells count="6">
    <mergeCell ref="A110:G114"/>
    <mergeCell ref="A1:G1"/>
    <mergeCell ref="C2:G2"/>
    <mergeCell ref="C3:G3"/>
    <mergeCell ref="C4:G4"/>
    <mergeCell ref="A109:C109"/>
  </mergeCells>
  <pageMargins left="0.7" right="0.7" top="0.78740157499999996" bottom="0.78740157499999996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390064-AF58-48BE-8321-815D75B744FE}">
  <dimension ref="A1:J61"/>
  <sheetViews>
    <sheetView workbookViewId="0">
      <selection sqref="A1:G1"/>
    </sheetView>
  </sheetViews>
  <sheetFormatPr defaultRowHeight="12.75" x14ac:dyDescent="0.2"/>
  <cols>
    <col min="1" max="1" width="4" customWidth="1"/>
    <col min="2" max="2" width="61.140625" customWidth="1"/>
    <col min="3" max="3" width="4.5703125" customWidth="1"/>
    <col min="4" max="4" width="9.28515625" customWidth="1"/>
    <col min="5" max="5" width="9.28515625" style="85" customWidth="1"/>
    <col min="6" max="6" width="12.7109375" customWidth="1"/>
    <col min="7" max="7" width="9.28515625" style="85" customWidth="1"/>
    <col min="8" max="8" width="12.7109375" customWidth="1"/>
    <col min="9" max="9" width="9.28515625" customWidth="1"/>
    <col min="10" max="10" width="12.7109375" customWidth="1"/>
  </cols>
  <sheetData>
    <row r="1" spans="1:10" ht="15.75" x14ac:dyDescent="0.25">
      <c r="A1" s="218" t="s">
        <v>7</v>
      </c>
      <c r="B1" s="218"/>
      <c r="C1" s="218"/>
      <c r="D1" s="218"/>
      <c r="E1" s="218"/>
      <c r="F1" s="218"/>
      <c r="G1" s="218"/>
    </row>
    <row r="2" spans="1:10" ht="15" customHeight="1" x14ac:dyDescent="0.2">
      <c r="A2" s="137" t="s">
        <v>8</v>
      </c>
      <c r="B2" s="133" t="s">
        <v>109</v>
      </c>
      <c r="C2" s="219"/>
      <c r="D2" s="220"/>
      <c r="E2" s="220"/>
      <c r="F2" s="220"/>
      <c r="G2" s="221"/>
    </row>
    <row r="3" spans="1:10" ht="15" customHeight="1" x14ac:dyDescent="0.2">
      <c r="A3" s="138" t="s">
        <v>9</v>
      </c>
      <c r="B3" s="134" t="s">
        <v>67</v>
      </c>
      <c r="C3" s="222"/>
      <c r="D3" s="223"/>
      <c r="E3" s="223"/>
      <c r="F3" s="223"/>
      <c r="G3" s="224"/>
    </row>
    <row r="4" spans="1:10" ht="15" customHeight="1" x14ac:dyDescent="0.2"/>
    <row r="5" spans="1:10" ht="15" customHeight="1" x14ac:dyDescent="0.2">
      <c r="A5" s="136"/>
      <c r="B5" s="179" t="s">
        <v>6</v>
      </c>
      <c r="C5" s="181" t="s">
        <v>314</v>
      </c>
      <c r="D5" s="182" t="s">
        <v>315</v>
      </c>
      <c r="E5" s="182" t="s">
        <v>316</v>
      </c>
      <c r="F5" s="182" t="s">
        <v>317</v>
      </c>
      <c r="G5" s="182" t="s">
        <v>318</v>
      </c>
      <c r="H5" s="182" t="s">
        <v>319</v>
      </c>
      <c r="I5" s="182" t="s">
        <v>320</v>
      </c>
      <c r="J5" s="182" t="s">
        <v>1</v>
      </c>
    </row>
    <row r="6" spans="1:10" ht="15" customHeight="1" x14ac:dyDescent="0.25">
      <c r="A6" s="136"/>
      <c r="B6" s="183"/>
      <c r="C6" s="184"/>
      <c r="D6" s="185"/>
      <c r="E6" s="185"/>
      <c r="F6" s="185"/>
      <c r="G6" s="185"/>
      <c r="H6" s="185"/>
      <c r="I6" s="185"/>
      <c r="J6" s="185"/>
    </row>
    <row r="7" spans="1:10" ht="15" customHeight="1" x14ac:dyDescent="0.2">
      <c r="A7" s="136"/>
      <c r="B7" s="186" t="s">
        <v>321</v>
      </c>
      <c r="C7" s="187" t="s">
        <v>78</v>
      </c>
      <c r="D7" s="188"/>
      <c r="E7" s="188"/>
      <c r="F7" s="188"/>
      <c r="G7" s="188"/>
      <c r="H7" s="188"/>
      <c r="I7" s="188"/>
      <c r="J7" s="188"/>
    </row>
    <row r="8" spans="1:10" ht="15" customHeight="1" x14ac:dyDescent="0.2">
      <c r="A8" s="136"/>
      <c r="B8" s="189" t="s">
        <v>322</v>
      </c>
      <c r="C8" s="190"/>
      <c r="D8" s="191">
        <v>5</v>
      </c>
      <c r="E8" s="217"/>
      <c r="F8" s="191">
        <f t="shared" ref="F8" si="0">D8*E8</f>
        <v>0</v>
      </c>
      <c r="G8" s="217"/>
      <c r="H8" s="191">
        <f t="shared" ref="H8" si="1">D8*G8</f>
        <v>0</v>
      </c>
      <c r="I8" s="191">
        <f t="shared" ref="I8:J8" si="2">E8+G8</f>
        <v>0</v>
      </c>
      <c r="J8" s="191">
        <f t="shared" si="2"/>
        <v>0</v>
      </c>
    </row>
    <row r="9" spans="1:10" ht="15" customHeight="1" x14ac:dyDescent="0.2">
      <c r="A9" s="136"/>
      <c r="B9" s="186" t="s">
        <v>323</v>
      </c>
      <c r="C9" s="187" t="s">
        <v>78</v>
      </c>
      <c r="D9" s="188"/>
      <c r="E9" s="188"/>
      <c r="F9" s="192">
        <f>SUM(F8:F8)</f>
        <v>0</v>
      </c>
      <c r="G9" s="188"/>
      <c r="H9" s="192">
        <f>SUM(H8:H8)</f>
        <v>0</v>
      </c>
      <c r="I9" s="188"/>
      <c r="J9" s="192">
        <f>SUM(J8:J8)</f>
        <v>0</v>
      </c>
    </row>
    <row r="10" spans="1:10" ht="15" customHeight="1" x14ac:dyDescent="0.2">
      <c r="A10" s="136"/>
      <c r="B10" s="193" t="s">
        <v>78</v>
      </c>
      <c r="C10" s="190" t="s">
        <v>78</v>
      </c>
      <c r="D10" s="191"/>
      <c r="E10" s="191"/>
      <c r="F10" s="191"/>
      <c r="G10" s="191"/>
      <c r="H10" s="191"/>
      <c r="I10" s="191"/>
      <c r="J10" s="191"/>
    </row>
    <row r="11" spans="1:10" ht="15" customHeight="1" x14ac:dyDescent="0.2">
      <c r="A11" s="136"/>
      <c r="B11" s="186" t="s">
        <v>324</v>
      </c>
      <c r="C11" s="187"/>
      <c r="D11" s="188"/>
      <c r="E11" s="188"/>
      <c r="F11" s="188"/>
      <c r="G11" s="188"/>
      <c r="H11" s="188"/>
      <c r="I11" s="188"/>
      <c r="J11" s="188"/>
    </row>
    <row r="12" spans="1:10" ht="15" customHeight="1" x14ac:dyDescent="0.2">
      <c r="A12" s="136" t="s">
        <v>325</v>
      </c>
      <c r="B12" s="189" t="s">
        <v>326</v>
      </c>
      <c r="C12" s="190"/>
      <c r="D12" s="191">
        <v>1</v>
      </c>
      <c r="E12" s="217"/>
      <c r="F12" s="191">
        <f t="shared" ref="F12" si="3">D12*E12</f>
        <v>0</v>
      </c>
      <c r="G12" s="217"/>
      <c r="H12" s="191">
        <f t="shared" ref="H12" si="4">D12*G12</f>
        <v>0</v>
      </c>
      <c r="I12" s="191">
        <f t="shared" ref="I12:J12" si="5">E12+G12</f>
        <v>0</v>
      </c>
      <c r="J12" s="191">
        <f t="shared" si="5"/>
        <v>0</v>
      </c>
    </row>
    <row r="13" spans="1:10" ht="15" customHeight="1" x14ac:dyDescent="0.2">
      <c r="A13" s="136"/>
      <c r="B13" s="186" t="s">
        <v>327</v>
      </c>
      <c r="C13" s="187" t="s">
        <v>78</v>
      </c>
      <c r="D13" s="188"/>
      <c r="E13" s="188"/>
      <c r="F13" s="192">
        <f>SUM(F12:F12)</f>
        <v>0</v>
      </c>
      <c r="G13" s="188"/>
      <c r="H13" s="192">
        <f>SUM(H12:H12)</f>
        <v>0</v>
      </c>
      <c r="I13" s="188"/>
      <c r="J13" s="192">
        <f>SUM(J12:J12)</f>
        <v>0</v>
      </c>
    </row>
    <row r="14" spans="1:10" ht="15" customHeight="1" x14ac:dyDescent="0.2">
      <c r="A14" s="136"/>
      <c r="B14" s="193" t="s">
        <v>78</v>
      </c>
      <c r="C14" s="190" t="s">
        <v>78</v>
      </c>
      <c r="D14" s="191"/>
      <c r="E14" s="191"/>
      <c r="F14" s="191"/>
      <c r="G14" s="191"/>
      <c r="H14" s="191"/>
      <c r="I14" s="191"/>
      <c r="J14" s="191"/>
    </row>
    <row r="15" spans="1:10" ht="15" customHeight="1" x14ac:dyDescent="0.2">
      <c r="A15" s="136"/>
      <c r="B15" s="186" t="s">
        <v>328</v>
      </c>
      <c r="C15" s="187" t="s">
        <v>78</v>
      </c>
      <c r="D15" s="192"/>
      <c r="E15" s="192"/>
      <c r="F15" s="192"/>
      <c r="G15" s="192"/>
      <c r="H15" s="192"/>
      <c r="I15" s="192"/>
      <c r="J15" s="192"/>
    </row>
    <row r="16" spans="1:10" ht="15" customHeight="1" x14ac:dyDescent="0.2">
      <c r="A16" s="136"/>
      <c r="B16" s="194" t="s">
        <v>329</v>
      </c>
      <c r="C16" s="195" t="s">
        <v>78</v>
      </c>
      <c r="D16" s="196"/>
      <c r="E16" s="196"/>
      <c r="F16" s="196"/>
      <c r="G16" s="196"/>
      <c r="H16" s="196"/>
      <c r="I16" s="196"/>
      <c r="J16" s="196"/>
    </row>
    <row r="17" spans="1:10" ht="15" customHeight="1" x14ac:dyDescent="0.2">
      <c r="A17" s="136"/>
      <c r="B17" s="193" t="s">
        <v>330</v>
      </c>
      <c r="C17" s="190" t="s">
        <v>331</v>
      </c>
      <c r="D17" s="191">
        <v>4</v>
      </c>
      <c r="E17" s="217"/>
      <c r="F17" s="191">
        <f t="shared" ref="F17:F29" si="6">D17*E17</f>
        <v>0</v>
      </c>
      <c r="G17" s="217"/>
      <c r="H17" s="191">
        <f t="shared" ref="H17:H29" si="7">D17*G17</f>
        <v>0</v>
      </c>
      <c r="I17" s="191">
        <f t="shared" ref="I17:J29" si="8">E17+G17</f>
        <v>0</v>
      </c>
      <c r="J17" s="191">
        <f t="shared" si="8"/>
        <v>0</v>
      </c>
    </row>
    <row r="18" spans="1:10" ht="15" customHeight="1" x14ac:dyDescent="0.2">
      <c r="A18" s="136"/>
      <c r="B18" s="193" t="s">
        <v>332</v>
      </c>
      <c r="C18" s="190" t="s">
        <v>331</v>
      </c>
      <c r="D18" s="191">
        <v>5</v>
      </c>
      <c r="E18" s="217"/>
      <c r="F18" s="191">
        <f t="shared" si="6"/>
        <v>0</v>
      </c>
      <c r="G18" s="217"/>
      <c r="H18" s="191">
        <f t="shared" si="7"/>
        <v>0</v>
      </c>
      <c r="I18" s="191">
        <f t="shared" si="8"/>
        <v>0</v>
      </c>
      <c r="J18" s="191">
        <f t="shared" si="8"/>
        <v>0</v>
      </c>
    </row>
    <row r="19" spans="1:10" ht="15" customHeight="1" x14ac:dyDescent="0.2">
      <c r="A19" s="136"/>
      <c r="B19" s="193" t="s">
        <v>333</v>
      </c>
      <c r="C19" s="190" t="s">
        <v>331</v>
      </c>
      <c r="D19" s="191">
        <v>1</v>
      </c>
      <c r="E19" s="217"/>
      <c r="F19" s="191">
        <f t="shared" si="6"/>
        <v>0</v>
      </c>
      <c r="G19" s="217"/>
      <c r="H19" s="191">
        <f t="shared" si="7"/>
        <v>0</v>
      </c>
      <c r="I19" s="191">
        <f t="shared" si="8"/>
        <v>0</v>
      </c>
      <c r="J19" s="191">
        <f t="shared" si="8"/>
        <v>0</v>
      </c>
    </row>
    <row r="20" spans="1:10" ht="15" customHeight="1" x14ac:dyDescent="0.2">
      <c r="A20" s="136"/>
      <c r="B20" s="193" t="s">
        <v>334</v>
      </c>
      <c r="C20" s="190" t="s">
        <v>331</v>
      </c>
      <c r="D20" s="191">
        <v>4</v>
      </c>
      <c r="E20" s="217"/>
      <c r="F20" s="191">
        <f t="shared" si="6"/>
        <v>0</v>
      </c>
      <c r="G20" s="217"/>
      <c r="H20" s="191">
        <f t="shared" si="7"/>
        <v>0</v>
      </c>
      <c r="I20" s="191">
        <f t="shared" si="8"/>
        <v>0</v>
      </c>
      <c r="J20" s="191">
        <f t="shared" si="8"/>
        <v>0</v>
      </c>
    </row>
    <row r="21" spans="1:10" ht="15" customHeight="1" x14ac:dyDescent="0.2">
      <c r="A21" s="136"/>
      <c r="B21" s="193" t="s">
        <v>335</v>
      </c>
      <c r="C21" s="190" t="s">
        <v>331</v>
      </c>
      <c r="D21" s="191">
        <v>8</v>
      </c>
      <c r="E21" s="217"/>
      <c r="F21" s="191">
        <f t="shared" si="6"/>
        <v>0</v>
      </c>
      <c r="G21" s="217"/>
      <c r="H21" s="191">
        <f t="shared" si="7"/>
        <v>0</v>
      </c>
      <c r="I21" s="191">
        <f t="shared" si="8"/>
        <v>0</v>
      </c>
      <c r="J21" s="191">
        <f t="shared" si="8"/>
        <v>0</v>
      </c>
    </row>
    <row r="22" spans="1:10" ht="15" customHeight="1" x14ac:dyDescent="0.2">
      <c r="A22" s="136"/>
      <c r="B22" s="193" t="s">
        <v>336</v>
      </c>
      <c r="C22" s="190" t="s">
        <v>331</v>
      </c>
      <c r="D22" s="191">
        <v>2</v>
      </c>
      <c r="E22" s="217"/>
      <c r="F22" s="191">
        <f>D22*E22</f>
        <v>0</v>
      </c>
      <c r="G22" s="217"/>
      <c r="H22" s="191">
        <f>D22*G22</f>
        <v>0</v>
      </c>
      <c r="I22" s="191">
        <f t="shared" si="8"/>
        <v>0</v>
      </c>
      <c r="J22" s="191">
        <f t="shared" si="8"/>
        <v>0</v>
      </c>
    </row>
    <row r="23" spans="1:10" ht="15" customHeight="1" x14ac:dyDescent="0.2">
      <c r="A23" s="136"/>
      <c r="B23" s="193" t="s">
        <v>337</v>
      </c>
      <c r="C23" s="190" t="s">
        <v>331</v>
      </c>
      <c r="D23" s="191">
        <v>1</v>
      </c>
      <c r="E23" s="217"/>
      <c r="F23" s="191">
        <f>D23*E23</f>
        <v>0</v>
      </c>
      <c r="G23" s="217"/>
      <c r="H23" s="191">
        <f>D23*G23</f>
        <v>0</v>
      </c>
      <c r="I23" s="191">
        <f t="shared" si="8"/>
        <v>0</v>
      </c>
      <c r="J23" s="191">
        <f t="shared" si="8"/>
        <v>0</v>
      </c>
    </row>
    <row r="24" spans="1:10" ht="15" customHeight="1" x14ac:dyDescent="0.2">
      <c r="A24" s="136"/>
      <c r="B24" s="193" t="s">
        <v>338</v>
      </c>
      <c r="C24" s="190" t="s">
        <v>331</v>
      </c>
      <c r="D24" s="191">
        <v>2</v>
      </c>
      <c r="E24" s="217"/>
      <c r="F24" s="191">
        <f>D24*E24</f>
        <v>0</v>
      </c>
      <c r="G24" s="217"/>
      <c r="H24" s="191">
        <f>D24*G24</f>
        <v>0</v>
      </c>
      <c r="I24" s="191">
        <f t="shared" si="8"/>
        <v>0</v>
      </c>
      <c r="J24" s="191">
        <f t="shared" si="8"/>
        <v>0</v>
      </c>
    </row>
    <row r="25" spans="1:10" ht="15" customHeight="1" x14ac:dyDescent="0.2">
      <c r="A25" s="136"/>
      <c r="B25" s="193" t="s">
        <v>339</v>
      </c>
      <c r="C25" s="190" t="s">
        <v>331</v>
      </c>
      <c r="D25" s="191">
        <v>30</v>
      </c>
      <c r="E25" s="217"/>
      <c r="F25" s="191">
        <f t="shared" si="6"/>
        <v>0</v>
      </c>
      <c r="G25" s="217"/>
      <c r="H25" s="191">
        <f t="shared" si="7"/>
        <v>0</v>
      </c>
      <c r="I25" s="191">
        <f t="shared" si="8"/>
        <v>0</v>
      </c>
      <c r="J25" s="191">
        <f t="shared" si="8"/>
        <v>0</v>
      </c>
    </row>
    <row r="26" spans="1:10" ht="15" customHeight="1" x14ac:dyDescent="0.2">
      <c r="A26" s="136"/>
      <c r="B26" s="193" t="s">
        <v>340</v>
      </c>
      <c r="C26" s="190" t="s">
        <v>331</v>
      </c>
      <c r="D26" s="191">
        <v>20</v>
      </c>
      <c r="E26" s="217"/>
      <c r="F26" s="191">
        <f t="shared" si="6"/>
        <v>0</v>
      </c>
      <c r="G26" s="217"/>
      <c r="H26" s="191">
        <f t="shared" si="7"/>
        <v>0</v>
      </c>
      <c r="I26" s="191">
        <f t="shared" si="8"/>
        <v>0</v>
      </c>
      <c r="J26" s="191">
        <f t="shared" si="8"/>
        <v>0</v>
      </c>
    </row>
    <row r="27" spans="1:10" ht="15" customHeight="1" x14ac:dyDescent="0.2">
      <c r="A27" s="136"/>
      <c r="B27" s="193" t="s">
        <v>341</v>
      </c>
      <c r="C27" s="190" t="s">
        <v>57</v>
      </c>
      <c r="D27" s="191">
        <v>5</v>
      </c>
      <c r="E27" s="217"/>
      <c r="F27" s="191">
        <f>D27*E27</f>
        <v>0</v>
      </c>
      <c r="G27" s="217"/>
      <c r="H27" s="191">
        <f>D27*G27</f>
        <v>0</v>
      </c>
      <c r="I27" s="191">
        <f>E27+G27</f>
        <v>0</v>
      </c>
      <c r="J27" s="191">
        <f>F27+H27</f>
        <v>0</v>
      </c>
    </row>
    <row r="28" spans="1:10" ht="15" customHeight="1" x14ac:dyDescent="0.2">
      <c r="A28" s="136"/>
      <c r="B28" s="193" t="s">
        <v>342</v>
      </c>
      <c r="C28" s="190" t="s">
        <v>57</v>
      </c>
      <c r="D28" s="191">
        <v>17</v>
      </c>
      <c r="E28" s="217"/>
      <c r="F28" s="191">
        <f>D28*E28</f>
        <v>0</v>
      </c>
      <c r="G28" s="217"/>
      <c r="H28" s="191">
        <f>D28*G28</f>
        <v>0</v>
      </c>
      <c r="I28" s="191">
        <f>E28+G28</f>
        <v>0</v>
      </c>
      <c r="J28" s="191">
        <f>F28+H28</f>
        <v>0</v>
      </c>
    </row>
    <row r="29" spans="1:10" ht="15" customHeight="1" x14ac:dyDescent="0.2">
      <c r="A29" s="136"/>
      <c r="B29" s="193" t="s">
        <v>343</v>
      </c>
      <c r="C29" s="190" t="s">
        <v>344</v>
      </c>
      <c r="D29" s="191">
        <v>1</v>
      </c>
      <c r="E29" s="217"/>
      <c r="F29" s="191">
        <f t="shared" si="6"/>
        <v>0</v>
      </c>
      <c r="G29" s="217"/>
      <c r="H29" s="191">
        <f t="shared" si="7"/>
        <v>0</v>
      </c>
      <c r="I29" s="191">
        <f t="shared" si="8"/>
        <v>0</v>
      </c>
      <c r="J29" s="191">
        <f t="shared" si="8"/>
        <v>0</v>
      </c>
    </row>
    <row r="30" spans="1:10" ht="15" customHeight="1" x14ac:dyDescent="0.2">
      <c r="A30" s="136"/>
      <c r="B30" s="194" t="s">
        <v>345</v>
      </c>
      <c r="C30" s="195" t="s">
        <v>78</v>
      </c>
      <c r="D30" s="196"/>
      <c r="E30" s="196"/>
      <c r="F30" s="196"/>
      <c r="G30" s="196"/>
      <c r="H30" s="196"/>
      <c r="I30" s="196"/>
      <c r="J30" s="196"/>
    </row>
    <row r="31" spans="1:10" ht="15" customHeight="1" x14ac:dyDescent="0.2">
      <c r="A31" s="136"/>
      <c r="B31" s="193" t="s">
        <v>346</v>
      </c>
      <c r="C31" s="190" t="s">
        <v>57</v>
      </c>
      <c r="D31" s="191">
        <v>20</v>
      </c>
      <c r="E31" s="217"/>
      <c r="F31" s="191">
        <f t="shared" ref="F31:F34" si="9">D31*E31</f>
        <v>0</v>
      </c>
      <c r="G31" s="217"/>
      <c r="H31" s="191">
        <f t="shared" ref="H31:H34" si="10">D31*G31</f>
        <v>0</v>
      </c>
      <c r="I31" s="191">
        <f t="shared" ref="I31:J34" si="11">E31+G31</f>
        <v>0</v>
      </c>
      <c r="J31" s="191">
        <f t="shared" si="11"/>
        <v>0</v>
      </c>
    </row>
    <row r="32" spans="1:10" ht="15" customHeight="1" x14ac:dyDescent="0.2">
      <c r="A32" s="136"/>
      <c r="B32" s="193" t="s">
        <v>347</v>
      </c>
      <c r="C32" s="190" t="s">
        <v>57</v>
      </c>
      <c r="D32" s="191">
        <v>10</v>
      </c>
      <c r="E32" s="217"/>
      <c r="F32" s="191">
        <f t="shared" si="9"/>
        <v>0</v>
      </c>
      <c r="G32" s="217"/>
      <c r="H32" s="191">
        <f t="shared" si="10"/>
        <v>0</v>
      </c>
      <c r="I32" s="191">
        <f t="shared" si="11"/>
        <v>0</v>
      </c>
      <c r="J32" s="191">
        <f t="shared" si="11"/>
        <v>0</v>
      </c>
    </row>
    <row r="33" spans="1:10" ht="15" customHeight="1" x14ac:dyDescent="0.2">
      <c r="A33" s="136"/>
      <c r="B33" s="193" t="s">
        <v>348</v>
      </c>
      <c r="C33" s="190" t="s">
        <v>57</v>
      </c>
      <c r="D33" s="191">
        <v>20</v>
      </c>
      <c r="E33" s="217"/>
      <c r="F33" s="191">
        <f t="shared" si="9"/>
        <v>0</v>
      </c>
      <c r="G33" s="217"/>
      <c r="H33" s="191">
        <f t="shared" si="10"/>
        <v>0</v>
      </c>
      <c r="I33" s="191">
        <f t="shared" si="11"/>
        <v>0</v>
      </c>
      <c r="J33" s="191">
        <f t="shared" si="11"/>
        <v>0</v>
      </c>
    </row>
    <row r="34" spans="1:10" ht="15" customHeight="1" x14ac:dyDescent="0.2">
      <c r="A34" s="136"/>
      <c r="B34" s="193" t="s">
        <v>349</v>
      </c>
      <c r="C34" s="190" t="s">
        <v>57</v>
      </c>
      <c r="D34" s="191">
        <v>10</v>
      </c>
      <c r="E34" s="217"/>
      <c r="F34" s="191">
        <f t="shared" si="9"/>
        <v>0</v>
      </c>
      <c r="G34" s="217"/>
      <c r="H34" s="191">
        <f t="shared" si="10"/>
        <v>0</v>
      </c>
      <c r="I34" s="191">
        <f t="shared" si="11"/>
        <v>0</v>
      </c>
      <c r="J34" s="191">
        <f t="shared" si="11"/>
        <v>0</v>
      </c>
    </row>
    <row r="35" spans="1:10" ht="15" customHeight="1" x14ac:dyDescent="0.2">
      <c r="A35" s="136"/>
      <c r="B35" s="186" t="s">
        <v>350</v>
      </c>
      <c r="C35" s="187" t="s">
        <v>78</v>
      </c>
      <c r="D35" s="192"/>
      <c r="E35" s="192"/>
      <c r="F35" s="192">
        <f>SUM(F16:F34)</f>
        <v>0</v>
      </c>
      <c r="G35" s="192"/>
      <c r="H35" s="192">
        <f>SUM(H16:H34)</f>
        <v>0</v>
      </c>
      <c r="I35" s="192"/>
      <c r="J35" s="192">
        <f>SUM(J16:J34)</f>
        <v>0</v>
      </c>
    </row>
    <row r="36" spans="1:10" ht="15" customHeight="1" x14ac:dyDescent="0.2">
      <c r="A36" s="136"/>
      <c r="B36" s="197"/>
      <c r="C36" s="198"/>
      <c r="D36" s="199"/>
      <c r="E36" s="199"/>
      <c r="F36" s="199"/>
      <c r="G36" s="199"/>
      <c r="H36" s="199"/>
      <c r="I36" s="199"/>
      <c r="J36" s="199"/>
    </row>
    <row r="37" spans="1:10" ht="15" customHeight="1" x14ac:dyDescent="0.2">
      <c r="A37" s="136"/>
      <c r="B37" s="186" t="s">
        <v>351</v>
      </c>
      <c r="C37" s="187" t="s">
        <v>78</v>
      </c>
      <c r="D37" s="192"/>
      <c r="E37" s="192"/>
      <c r="F37" s="192"/>
      <c r="G37" s="192"/>
      <c r="H37" s="192"/>
      <c r="I37" s="192"/>
      <c r="J37" s="192"/>
    </row>
    <row r="38" spans="1:10" ht="15" customHeight="1" x14ac:dyDescent="0.2">
      <c r="A38" s="136"/>
      <c r="B38" s="194" t="s">
        <v>352</v>
      </c>
      <c r="C38" s="195" t="s">
        <v>78</v>
      </c>
      <c r="D38" s="200"/>
      <c r="E38" s="200"/>
      <c r="F38" s="200"/>
      <c r="G38" s="200"/>
      <c r="H38" s="200"/>
      <c r="I38" s="200"/>
      <c r="J38" s="200"/>
    </row>
    <row r="39" spans="1:10" ht="15" customHeight="1" x14ac:dyDescent="0.2">
      <c r="A39" s="136"/>
      <c r="B39" s="193" t="s">
        <v>353</v>
      </c>
      <c r="C39" s="190" t="s">
        <v>354</v>
      </c>
      <c r="D39" s="191">
        <v>8</v>
      </c>
      <c r="E39" s="191"/>
      <c r="F39" s="191">
        <f>D39*E39</f>
        <v>0</v>
      </c>
      <c r="G39" s="191"/>
      <c r="H39" s="191">
        <f>D39*G39</f>
        <v>0</v>
      </c>
      <c r="I39" s="191">
        <f t="shared" ref="I39:J41" si="12">E39+G39</f>
        <v>0</v>
      </c>
      <c r="J39" s="191">
        <f t="shared" si="12"/>
        <v>0</v>
      </c>
    </row>
    <row r="40" spans="1:10" ht="15" customHeight="1" x14ac:dyDescent="0.2">
      <c r="A40" s="136"/>
      <c r="B40" s="193" t="s">
        <v>355</v>
      </c>
      <c r="C40" s="190" t="s">
        <v>354</v>
      </c>
      <c r="D40" s="191">
        <v>2</v>
      </c>
      <c r="E40" s="191"/>
      <c r="F40" s="191">
        <f>D40*E40</f>
        <v>0</v>
      </c>
      <c r="G40" s="191"/>
      <c r="H40" s="191">
        <f>D40*G40</f>
        <v>0</v>
      </c>
      <c r="I40" s="191">
        <f t="shared" si="12"/>
        <v>0</v>
      </c>
      <c r="J40" s="191">
        <f t="shared" si="12"/>
        <v>0</v>
      </c>
    </row>
    <row r="41" spans="1:10" ht="15" customHeight="1" x14ac:dyDescent="0.2">
      <c r="A41" s="136"/>
      <c r="B41" s="193" t="s">
        <v>356</v>
      </c>
      <c r="C41" s="190" t="s">
        <v>344</v>
      </c>
      <c r="D41" s="191">
        <v>1</v>
      </c>
      <c r="E41" s="191"/>
      <c r="F41" s="191">
        <f>D41*E41</f>
        <v>0</v>
      </c>
      <c r="G41" s="191"/>
      <c r="H41" s="191">
        <f>D41*G41</f>
        <v>0</v>
      </c>
      <c r="I41" s="191">
        <f t="shared" si="12"/>
        <v>0</v>
      </c>
      <c r="J41" s="191">
        <f t="shared" si="12"/>
        <v>0</v>
      </c>
    </row>
    <row r="42" spans="1:10" ht="15" customHeight="1" x14ac:dyDescent="0.2">
      <c r="A42" s="136"/>
      <c r="B42" s="194" t="s">
        <v>357</v>
      </c>
      <c r="C42" s="195" t="s">
        <v>78</v>
      </c>
      <c r="D42" s="200"/>
      <c r="E42" s="200"/>
      <c r="F42" s="200"/>
      <c r="G42" s="200"/>
      <c r="H42" s="200"/>
      <c r="I42" s="200"/>
      <c r="J42" s="200"/>
    </row>
    <row r="43" spans="1:10" ht="15" customHeight="1" x14ac:dyDescent="0.2">
      <c r="A43" s="136"/>
      <c r="B43" s="193" t="s">
        <v>358</v>
      </c>
      <c r="C43" s="190" t="s">
        <v>354</v>
      </c>
      <c r="D43" s="191">
        <v>5</v>
      </c>
      <c r="E43" s="191"/>
      <c r="F43" s="191">
        <f>D43*E43</f>
        <v>0</v>
      </c>
      <c r="G43" s="191"/>
      <c r="H43" s="191">
        <f>D43*G43</f>
        <v>0</v>
      </c>
      <c r="I43" s="191">
        <f>E43+G43</f>
        <v>0</v>
      </c>
      <c r="J43" s="191">
        <f>F43+H43</f>
        <v>0</v>
      </c>
    </row>
    <row r="44" spans="1:10" ht="15" customHeight="1" x14ac:dyDescent="0.2">
      <c r="A44" s="136"/>
      <c r="B44" s="193" t="s">
        <v>359</v>
      </c>
      <c r="C44" s="190" t="s">
        <v>354</v>
      </c>
      <c r="D44" s="191">
        <v>3</v>
      </c>
      <c r="E44" s="191"/>
      <c r="F44" s="191">
        <f>D44*E44</f>
        <v>0</v>
      </c>
      <c r="G44" s="191"/>
      <c r="H44" s="191">
        <f>D44*G44</f>
        <v>0</v>
      </c>
      <c r="I44" s="191">
        <f t="shared" ref="I44:J44" si="13">E44+G44</f>
        <v>0</v>
      </c>
      <c r="J44" s="191">
        <f t="shared" si="13"/>
        <v>0</v>
      </c>
    </row>
    <row r="45" spans="1:10" ht="15" customHeight="1" x14ac:dyDescent="0.2">
      <c r="A45" s="136"/>
      <c r="B45" s="194" t="s">
        <v>360</v>
      </c>
      <c r="C45" s="195" t="s">
        <v>78</v>
      </c>
      <c r="D45" s="200"/>
      <c r="E45" s="200"/>
      <c r="F45" s="200"/>
      <c r="G45" s="200"/>
      <c r="H45" s="200"/>
      <c r="I45" s="200"/>
      <c r="J45" s="200"/>
    </row>
    <row r="46" spans="1:10" ht="15" customHeight="1" x14ac:dyDescent="0.2">
      <c r="A46" s="136"/>
      <c r="B46" s="201" t="s">
        <v>361</v>
      </c>
      <c r="C46" s="190"/>
      <c r="D46" s="191"/>
      <c r="E46" s="191"/>
      <c r="F46" s="191"/>
      <c r="G46" s="191"/>
      <c r="H46" s="191"/>
      <c r="I46" s="191"/>
      <c r="J46" s="191"/>
    </row>
    <row r="47" spans="1:10" ht="15" customHeight="1" x14ac:dyDescent="0.2">
      <c r="A47" s="136"/>
      <c r="B47" s="202" t="s">
        <v>362</v>
      </c>
      <c r="C47" s="190" t="s">
        <v>57</v>
      </c>
      <c r="D47" s="191">
        <v>5</v>
      </c>
      <c r="E47" s="191"/>
      <c r="F47" s="191">
        <f>D47*E47</f>
        <v>0</v>
      </c>
      <c r="G47" s="191"/>
      <c r="H47" s="191">
        <f>D47*G47</f>
        <v>0</v>
      </c>
      <c r="I47" s="191">
        <f>E47+G47</f>
        <v>0</v>
      </c>
      <c r="J47" s="191">
        <f>F47+H47</f>
        <v>0</v>
      </c>
    </row>
    <row r="48" spans="1:10" ht="15" customHeight="1" x14ac:dyDescent="0.2">
      <c r="A48" s="136"/>
      <c r="B48" s="202" t="s">
        <v>363</v>
      </c>
      <c r="C48" s="190" t="s">
        <v>57</v>
      </c>
      <c r="D48" s="191">
        <v>2</v>
      </c>
      <c r="E48" s="191"/>
      <c r="F48" s="191">
        <f>D48*E48</f>
        <v>0</v>
      </c>
      <c r="G48" s="191"/>
      <c r="H48" s="191">
        <f>D48*G48</f>
        <v>0</v>
      </c>
      <c r="I48" s="191">
        <f>E48+G48</f>
        <v>0</v>
      </c>
      <c r="J48" s="191">
        <f>F48+H48</f>
        <v>0</v>
      </c>
    </row>
    <row r="49" spans="1:10" ht="15" customHeight="1" x14ac:dyDescent="0.2">
      <c r="A49" s="136"/>
      <c r="B49" s="203" t="s">
        <v>364</v>
      </c>
      <c r="C49" s="190" t="s">
        <v>344</v>
      </c>
      <c r="D49" s="191">
        <v>1</v>
      </c>
      <c r="E49" s="191"/>
      <c r="F49" s="191">
        <f>D49*E49</f>
        <v>0</v>
      </c>
      <c r="G49" s="191"/>
      <c r="H49" s="191">
        <f>D49*G49</f>
        <v>0</v>
      </c>
      <c r="I49" s="191">
        <f t="shared" ref="I49:J49" si="14">E49+G49</f>
        <v>0</v>
      </c>
      <c r="J49" s="191">
        <f t="shared" si="14"/>
        <v>0</v>
      </c>
    </row>
    <row r="50" spans="1:10" ht="15" customHeight="1" x14ac:dyDescent="0.2">
      <c r="A50" s="136"/>
      <c r="B50" s="194" t="s">
        <v>365</v>
      </c>
      <c r="C50" s="195" t="s">
        <v>78</v>
      </c>
      <c r="D50" s="200"/>
      <c r="E50" s="200"/>
      <c r="F50" s="200"/>
      <c r="G50" s="200"/>
      <c r="H50" s="200"/>
      <c r="I50" s="200"/>
      <c r="J50" s="200"/>
    </row>
    <row r="51" spans="1:10" ht="15" customHeight="1" x14ac:dyDescent="0.2">
      <c r="A51" s="136"/>
      <c r="B51" s="193" t="s">
        <v>366</v>
      </c>
      <c r="C51" s="190" t="s">
        <v>354</v>
      </c>
      <c r="D51" s="191">
        <v>5</v>
      </c>
      <c r="E51" s="191"/>
      <c r="F51" s="191">
        <f>D51*E51</f>
        <v>0</v>
      </c>
      <c r="G51" s="191"/>
      <c r="H51" s="191">
        <f>D51*G51</f>
        <v>0</v>
      </c>
      <c r="I51" s="191">
        <f t="shared" ref="I51:J52" si="15">E51+G51</f>
        <v>0</v>
      </c>
      <c r="J51" s="191">
        <f t="shared" si="15"/>
        <v>0</v>
      </c>
    </row>
    <row r="52" spans="1:10" ht="15" customHeight="1" x14ac:dyDescent="0.2">
      <c r="A52" s="136"/>
      <c r="B52" s="193" t="s">
        <v>367</v>
      </c>
      <c r="C52" s="190" t="s">
        <v>354</v>
      </c>
      <c r="D52" s="191">
        <v>1</v>
      </c>
      <c r="E52" s="191"/>
      <c r="F52" s="191">
        <f>D52*E52</f>
        <v>0</v>
      </c>
      <c r="G52" s="191"/>
      <c r="H52" s="191">
        <f>D52*G52</f>
        <v>0</v>
      </c>
      <c r="I52" s="191">
        <f t="shared" si="15"/>
        <v>0</v>
      </c>
      <c r="J52" s="191">
        <f t="shared" si="15"/>
        <v>0</v>
      </c>
    </row>
    <row r="53" spans="1:10" ht="15" customHeight="1" x14ac:dyDescent="0.2">
      <c r="A53" s="136"/>
      <c r="B53" s="194" t="s">
        <v>368</v>
      </c>
      <c r="C53" s="195" t="s">
        <v>78</v>
      </c>
      <c r="D53" s="200"/>
      <c r="E53" s="200"/>
      <c r="F53" s="200"/>
      <c r="G53" s="200"/>
      <c r="H53" s="200"/>
      <c r="I53" s="200"/>
      <c r="J53" s="200"/>
    </row>
    <row r="54" spans="1:10" ht="15" customHeight="1" x14ac:dyDescent="0.2">
      <c r="A54" s="136"/>
      <c r="B54" s="193" t="s">
        <v>369</v>
      </c>
      <c r="C54" s="190" t="s">
        <v>354</v>
      </c>
      <c r="D54" s="191">
        <v>4</v>
      </c>
      <c r="E54" s="191"/>
      <c r="F54" s="191">
        <f>D54*E54</f>
        <v>0</v>
      </c>
      <c r="G54" s="191"/>
      <c r="H54" s="191">
        <f>D54*G54</f>
        <v>0</v>
      </c>
      <c r="I54" s="191">
        <f t="shared" ref="I54:J55" si="16">E54+G54</f>
        <v>0</v>
      </c>
      <c r="J54" s="191">
        <f t="shared" si="16"/>
        <v>0</v>
      </c>
    </row>
    <row r="55" spans="1:10" ht="15" customHeight="1" x14ac:dyDescent="0.2">
      <c r="A55" s="136"/>
      <c r="B55" s="193" t="s">
        <v>370</v>
      </c>
      <c r="C55" s="190" t="s">
        <v>331</v>
      </c>
      <c r="D55" s="191">
        <v>4</v>
      </c>
      <c r="E55" s="191"/>
      <c r="F55" s="191">
        <f>D55*E55</f>
        <v>0</v>
      </c>
      <c r="G55" s="191"/>
      <c r="H55" s="191">
        <f>D55*G55</f>
        <v>0</v>
      </c>
      <c r="I55" s="191">
        <f t="shared" si="16"/>
        <v>0</v>
      </c>
      <c r="J55" s="191">
        <f t="shared" si="16"/>
        <v>0</v>
      </c>
    </row>
    <row r="56" spans="1:10" ht="15" customHeight="1" x14ac:dyDescent="0.2">
      <c r="A56" s="136"/>
      <c r="B56" s="194" t="s">
        <v>371</v>
      </c>
      <c r="C56" s="195" t="s">
        <v>78</v>
      </c>
      <c r="D56" s="200"/>
      <c r="E56" s="200"/>
      <c r="F56" s="200"/>
      <c r="G56" s="200"/>
      <c r="H56" s="200"/>
      <c r="I56" s="200"/>
      <c r="J56" s="200"/>
    </row>
    <row r="57" spans="1:10" ht="15" customHeight="1" x14ac:dyDescent="0.2">
      <c r="A57" s="136"/>
      <c r="B57" s="193" t="s">
        <v>372</v>
      </c>
      <c r="C57" s="190" t="s">
        <v>373</v>
      </c>
      <c r="D57" s="191">
        <v>100</v>
      </c>
      <c r="E57" s="191"/>
      <c r="F57" s="191">
        <f>D57*E57</f>
        <v>0</v>
      </c>
      <c r="G57" s="191"/>
      <c r="H57" s="191">
        <f>D57*G57</f>
        <v>0</v>
      </c>
      <c r="I57" s="191">
        <f t="shared" ref="I57:J57" si="17">E57+G57</f>
        <v>0</v>
      </c>
      <c r="J57" s="191">
        <f t="shared" si="17"/>
        <v>0</v>
      </c>
    </row>
    <row r="58" spans="1:10" ht="15" customHeight="1" x14ac:dyDescent="0.2">
      <c r="A58" s="136"/>
      <c r="B58" s="186" t="s">
        <v>374</v>
      </c>
      <c r="C58" s="187" t="s">
        <v>78</v>
      </c>
      <c r="D58" s="192"/>
      <c r="E58" s="192"/>
      <c r="F58" s="192">
        <f>SUM(F39:F57)</f>
        <v>0</v>
      </c>
      <c r="G58" s="192"/>
      <c r="H58" s="192">
        <f>SUM(H39:H57)</f>
        <v>0</v>
      </c>
      <c r="I58" s="192"/>
      <c r="J58" s="192">
        <f>SUM(J39:J57)</f>
        <v>0</v>
      </c>
    </row>
    <row r="59" spans="1:10" ht="15" customHeight="1" x14ac:dyDescent="0.2">
      <c r="A59" s="136"/>
      <c r="B59" s="193" t="s">
        <v>78</v>
      </c>
      <c r="C59" s="190" t="s">
        <v>78</v>
      </c>
      <c r="D59" s="191"/>
      <c r="E59" s="191"/>
      <c r="F59" s="191"/>
      <c r="G59" s="191"/>
      <c r="H59" s="191"/>
      <c r="I59" s="191"/>
      <c r="J59" s="191"/>
    </row>
    <row r="60" spans="1:10" ht="15" customHeight="1" x14ac:dyDescent="0.25">
      <c r="A60" s="136"/>
      <c r="B60" s="204" t="s">
        <v>375</v>
      </c>
      <c r="C60" s="205" t="s">
        <v>78</v>
      </c>
      <c r="D60" s="206"/>
      <c r="E60" s="206"/>
      <c r="F60" s="206"/>
      <c r="G60" s="206"/>
      <c r="H60" s="206"/>
      <c r="I60" s="206"/>
      <c r="J60" s="206">
        <f>SUM(J13,J35,J58)</f>
        <v>0</v>
      </c>
    </row>
    <row r="61" spans="1:10" x14ac:dyDescent="0.2">
      <c r="A61" s="207"/>
      <c r="B61" s="208" t="s">
        <v>78</v>
      </c>
      <c r="C61" s="209" t="s">
        <v>78</v>
      </c>
      <c r="D61" s="210"/>
      <c r="E61" s="210"/>
      <c r="F61" s="210"/>
      <c r="G61" s="210"/>
      <c r="H61" s="210"/>
      <c r="I61" s="210"/>
      <c r="J61" s="211"/>
    </row>
  </sheetData>
  <mergeCells count="3">
    <mergeCell ref="A1:G1"/>
    <mergeCell ref="C2:G2"/>
    <mergeCell ref="C3:G3"/>
  </mergeCells>
  <pageMargins left="0.7" right="0.7" top="0.78740157499999996" bottom="0.78740157499999996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List4">
    <tabColor rgb="FFFF9966"/>
  </sheetPr>
  <dimension ref="A1:G5"/>
  <sheetViews>
    <sheetView workbookViewId="0">
      <pane ySplit="7" topLeftCell="A8" activePane="bottomLeft" state="frozen"/>
      <selection pane="bottomLeft" activeCell="I8" sqref="I8"/>
    </sheetView>
  </sheetViews>
  <sheetFormatPr defaultColWidth="9.140625" defaultRowHeight="12.75" x14ac:dyDescent="0.2"/>
  <cols>
    <col min="1" max="1" width="4.28515625" style="3" customWidth="1"/>
    <col min="2" max="2" width="14.42578125" style="3" customWidth="1"/>
    <col min="3" max="3" width="38.28515625" style="7" customWidth="1"/>
    <col min="4" max="4" width="4.5703125" style="3" customWidth="1"/>
    <col min="5" max="5" width="10.5703125" style="3" customWidth="1"/>
    <col min="6" max="6" width="9.85546875" style="3" customWidth="1"/>
    <col min="7" max="7" width="12.7109375" style="3" customWidth="1"/>
    <col min="8" max="16384" width="9.140625" style="3"/>
  </cols>
  <sheetData>
    <row r="1" spans="1:7" ht="15.75" x14ac:dyDescent="0.2">
      <c r="A1" s="302" t="s">
        <v>7</v>
      </c>
      <c r="B1" s="302"/>
      <c r="C1" s="303"/>
      <c r="D1" s="302"/>
      <c r="E1" s="302"/>
      <c r="F1" s="302"/>
      <c r="G1" s="302"/>
    </row>
    <row r="2" spans="1:7" ht="24.95" customHeight="1" x14ac:dyDescent="0.2">
      <c r="A2" s="47" t="s">
        <v>8</v>
      </c>
      <c r="B2" s="46"/>
      <c r="C2" s="304"/>
      <c r="D2" s="304"/>
      <c r="E2" s="304"/>
      <c r="F2" s="304"/>
      <c r="G2" s="305"/>
    </row>
    <row r="3" spans="1:7" ht="24.95" customHeight="1" x14ac:dyDescent="0.2">
      <c r="A3" s="47" t="s">
        <v>9</v>
      </c>
      <c r="B3" s="46"/>
      <c r="C3" s="304"/>
      <c r="D3" s="304"/>
      <c r="E3" s="304"/>
      <c r="F3" s="304"/>
      <c r="G3" s="305"/>
    </row>
    <row r="4" spans="1:7" ht="24.95" customHeight="1" x14ac:dyDescent="0.2">
      <c r="A4" s="47" t="s">
        <v>10</v>
      </c>
      <c r="B4" s="46"/>
      <c r="C4" s="304"/>
      <c r="D4" s="304"/>
      <c r="E4" s="304"/>
      <c r="F4" s="304"/>
      <c r="G4" s="305"/>
    </row>
    <row r="5" spans="1:7" x14ac:dyDescent="0.2">
      <c r="B5" s="4"/>
      <c r="C5" s="5"/>
      <c r="D5" s="6"/>
    </row>
  </sheetData>
  <customSheetViews>
    <customSheetView guid="{B7E7C763-C459-487D-8ABA-5CFDDFBD5A84}">
      <selection activeCell="E19" sqref="E19"/>
      <pageMargins left="0.59055118110236227" right="0.39370078740157483" top="0.59055118110236227" bottom="0.98425196850393704" header="0.19685039370078741" footer="0.51181102362204722"/>
      <pageSetup paperSize="9" orientation="portrait" r:id="rId1"/>
      <headerFooter alignWithMargins="0">
        <oddFooter>&amp;L&amp;9Zpracováno programem &amp;"Arial CE,Tučné"BUILDpower S,  © RTS, a.s.&amp;R&amp;"Arial,Obyčejné"Strana &amp;P z &amp;N</oddFooter>
      </headerFooter>
    </customSheetView>
  </customSheetViews>
  <mergeCells count="4">
    <mergeCell ref="A1:G1"/>
    <mergeCell ref="C2:G2"/>
    <mergeCell ref="C3:G3"/>
    <mergeCell ref="C4:G4"/>
  </mergeCells>
  <pageMargins left="0.59055118110236227" right="0.39370078740157483" top="0.59055118110236227" bottom="0.98425196850393704" header="0.19685039370078741" footer="0.51181102362204722"/>
  <pageSetup paperSize="9" orientation="portrait" r:id="rId2"/>
  <headerFooter alignWithMargins="0">
    <oddFooter>&amp;L&amp;9Zpracováno programem &amp;"Arial CE,Tučné"BUILDpower S,  © RTS, a.s.&amp;R&amp;"Arial,Obyčejné"Strana &amp;P z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7</vt:i4>
      </vt:variant>
      <vt:variant>
        <vt:lpstr>Pojmenované oblasti</vt:lpstr>
      </vt:variant>
      <vt:variant>
        <vt:i4>45</vt:i4>
      </vt:variant>
    </vt:vector>
  </HeadingPairs>
  <TitlesOfParts>
    <vt:vector size="52" baseType="lpstr">
      <vt:lpstr>Pokyny pro vyplnění</vt:lpstr>
      <vt:lpstr>Stavba</vt:lpstr>
      <vt:lpstr>SO.01</vt:lpstr>
      <vt:lpstr>SO.02</vt:lpstr>
      <vt:lpstr>SO.03</vt:lpstr>
      <vt:lpstr>Elektro</vt:lpstr>
      <vt:lpstr>VzorPolozky</vt:lpstr>
      <vt:lpstr>Stavba!CelkemDPHVypocet</vt:lpstr>
      <vt:lpstr>CenaCelkem</vt:lpstr>
      <vt:lpstr>CenaCelkemBezDPH</vt:lpstr>
      <vt:lpstr>Stavba!CenaCelkemVypocet</vt:lpstr>
      <vt:lpstr>cisloobjektu</vt:lpstr>
      <vt:lpstr>Stavba!CisloStavby</vt:lpstr>
      <vt:lpstr>CisloStavebnihoRozpoctu</vt:lpstr>
      <vt:lpstr>dadresa</vt:lpstr>
      <vt:lpstr>Stavba!DIČ</vt:lpstr>
      <vt:lpstr>dmisto</vt:lpstr>
      <vt:lpstr>DPHSni</vt:lpstr>
      <vt:lpstr>DPHZakl</vt:lpstr>
      <vt:lpstr>Stavba!dpsc</vt:lpstr>
      <vt:lpstr>Stavba!IČO</vt:lpstr>
      <vt:lpstr>Mena</vt:lpstr>
      <vt:lpstr>MistoStavby</vt:lpstr>
      <vt:lpstr>nazevobjektu</vt:lpstr>
      <vt:lpstr>Stavba!NazevStavby</vt:lpstr>
      <vt:lpstr>NazevStavebnihoRozpoctu</vt:lpstr>
      <vt:lpstr>oadresa</vt:lpstr>
      <vt:lpstr>Stavba!Objednatel</vt:lpstr>
      <vt:lpstr>Stavba!Objekt</vt:lpstr>
      <vt:lpstr>Stavba!Oblast_tisku</vt:lpstr>
      <vt:lpstr>Stavba!odic</vt:lpstr>
      <vt:lpstr>Stavba!oico</vt:lpstr>
      <vt:lpstr>Stavba!omisto</vt:lpstr>
      <vt:lpstr>Stavba!onazev</vt:lpstr>
      <vt:lpstr>Stavba!opsc</vt:lpstr>
      <vt:lpstr>padresa</vt:lpstr>
      <vt:lpstr>pdic</vt:lpstr>
      <vt:lpstr>pico</vt:lpstr>
      <vt:lpstr>pmisto</vt:lpstr>
      <vt:lpstr>pPSC</vt:lpstr>
      <vt:lpstr>Projektant</vt:lpstr>
      <vt:lpstr>Stavba!SazbaDPH1</vt:lpstr>
      <vt:lpstr>Stavba!SazbaDPH2</vt:lpstr>
      <vt:lpstr>Vypracoval</vt:lpstr>
      <vt:lpstr>ZakladDPHSni</vt:lpstr>
      <vt:lpstr>Stavba!ZakladDPHSniVypocet</vt:lpstr>
      <vt:lpstr>ZakladDPHZakl</vt:lpstr>
      <vt:lpstr>Stavba!ZakladDPHZaklVypocet</vt:lpstr>
      <vt:lpstr>ZaObjednatele</vt:lpstr>
      <vt:lpstr>Zaokrouhleni</vt:lpstr>
      <vt:lpstr>ZaZhotovitele</vt:lpstr>
      <vt:lpstr>Zhotovitel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Ing. Marcela Šlechtová</cp:lastModifiedBy>
  <cp:lastPrinted>2025-10-20T09:57:15Z</cp:lastPrinted>
  <dcterms:created xsi:type="dcterms:W3CDTF">2009-04-08T07:15:50Z</dcterms:created>
  <dcterms:modified xsi:type="dcterms:W3CDTF">2026-04-24T10:33:26Z</dcterms:modified>
</cp:coreProperties>
</file>